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\Desktop\Aviso Dispensa 25-2023\"/>
    </mc:Choice>
  </mc:AlternateContent>
  <xr:revisionPtr revIDLastSave="0" documentId="8_{59070886-9F22-4AED-91BC-1E8467E7D13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roponente" sheetId="4" r:id="rId1"/>
    <sheet name="Orçamento Sintético" sheetId="3" r:id="rId2"/>
    <sheet name="Orçamento Analítico" sheetId="1" r:id="rId3"/>
    <sheet name="BDI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2" l="1"/>
  <c r="E2" i="3"/>
  <c r="L7" i="3"/>
  <c r="L8" i="3"/>
  <c r="L9" i="3"/>
  <c r="L6" i="3"/>
  <c r="D11" i="2" l="1"/>
  <c r="D20" i="2" s="1"/>
  <c r="G2" i="3" l="1"/>
  <c r="E20" i="2"/>
  <c r="G2" i="4"/>
  <c r="I8" i="3" l="1"/>
  <c r="J8" i="3" s="1"/>
  <c r="I7" i="3"/>
  <c r="J7" i="3" s="1"/>
  <c r="I9" i="3"/>
  <c r="J9" i="3" s="1"/>
  <c r="I6" i="3"/>
  <c r="J6" i="3" s="1"/>
  <c r="J5" i="3" l="1"/>
  <c r="K9" i="3" s="1"/>
  <c r="K8" i="3" l="1"/>
  <c r="K7" i="3"/>
  <c r="K6" i="3"/>
  <c r="L5" i="3"/>
  <c r="J11" i="3"/>
  <c r="G11" i="3" s="1"/>
  <c r="K5" i="3"/>
</calcChain>
</file>

<file path=xl/sharedStrings.xml><?xml version="1.0" encoding="utf-8"?>
<sst xmlns="http://schemas.openxmlformats.org/spreadsheetml/2006/main" count="341" uniqueCount="167">
  <si>
    <t>Obra</t>
  </si>
  <si>
    <t>Bancos</t>
  </si>
  <si>
    <t>B.D.I.</t>
  </si>
  <si>
    <t>Encargos Sociais</t>
  </si>
  <si>
    <t>Desonerado: embutido nos preços unitário dos insumos de mão de obra, de acordo com as bases.</t>
  </si>
  <si>
    <t>Planilha Orçamentária Analítica</t>
  </si>
  <si>
    <t xml:space="preserve"> 1 </t>
  </si>
  <si>
    <t>Serviço de Supervisão de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</si>
  <si>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</si>
  <si>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</si>
  <si>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</si>
  <si>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</si>
  <si>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</si>
  <si>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</si>
  <si>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</si>
  <si>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</si>
  <si>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</si>
  <si>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</si>
  <si>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90778 </t>
  </si>
  <si>
    <t>SINAPI</t>
  </si>
  <si>
    <t>ENGENHEIRO CIVIL DE OBRA PLENO COM ENCARGOS COMPLEMENTARES</t>
  </si>
  <si>
    <t>SEDI - SERVIÇOS DIVERSOS</t>
  </si>
  <si>
    <t>H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</si>
  <si>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</si>
  <si>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</si>
  <si>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</si>
  <si>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</si>
  <si>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00002707 </t>
  </si>
  <si>
    <t>ENGENHEIRO CIVIL DE OBRA PLENO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</si>
  <si>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</si>
  <si>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</si>
  <si>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</si>
  <si>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</si>
  <si>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</si>
  <si>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</si>
  <si>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</si>
  <si>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</si>
  <si>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</si>
  <si>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</si>
  <si>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</si>
  <si>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</si>
  <si>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</si>
  <si>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</si>
  <si>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</si>
  <si>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</si>
  <si>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</si>
  <si>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</si>
  <si>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</si>
  <si>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</si>
  <si>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91677 </t>
  </si>
  <si>
    <t>ENGENHEIRO ELETRICISTA COM ENCARGOS COMPLEMENTARES</t>
  </si>
  <si>
    <t xml:space="preserve"> 95407 </t>
  </si>
  <si>
    <t>CURSO DE CAPACITAÇÃO PARA ENGENHEIRO ELETRICISTA (ENCARGOS COMPLEMENTARES) - HORISTA</t>
  </si>
  <si>
    <t xml:space="preserve"> 00034783 </t>
  </si>
  <si>
    <t>ENGENHEIRO ELETRICISTA</t>
  </si>
  <si>
    <t xml:space="preserve"> 1.3 </t>
  </si>
  <si>
    <t xml:space="preserve"> 100321 </t>
  </si>
  <si>
    <t>TÉCNICO EM SEGURANÇA DO TRABALHO COM ENCARGOS COMPLEMENTARES</t>
  </si>
  <si>
    <t>MES</t>
  </si>
  <si>
    <t xml:space="preserve"> 100315 </t>
  </si>
  <si>
    <t>CURSO DE CAPACITAÇÃO PARA TÉCNICO EM SEGURANÇA DO TRABALHO (ENCARGOS COMPLEMENTARES) - MENSALISTA</t>
  </si>
  <si>
    <t xml:space="preserve"> 00040863 </t>
  </si>
  <si>
    <t>EXAMES - MENSALISTA (COLETADO CAIXA - ENCARGOS COMPLEMENTARES)</t>
  </si>
  <si>
    <t>Material</t>
  </si>
  <si>
    <t xml:space="preserve"> 00040864 </t>
  </si>
  <si>
    <t>SEGURO - MENSALISTA (COLETADO CAIXA - ENCARGOS COMPLEMENTARES)</t>
  </si>
  <si>
    <t xml:space="preserve"> 00040944 </t>
  </si>
  <si>
    <t>TECNICO EM SEGURANCA DO TRABALHO (MENSALISTA)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</si>
  <si>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</si>
  <si>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</si>
  <si>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</si>
  <si>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</si>
  <si>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39468 </t>
  </si>
  <si>
    <t>Próprio</t>
  </si>
  <si>
    <t>ANOTAÇÃO DE RESPONSABILIDADE TÉCNICA - CREA/BA</t>
  </si>
  <si>
    <t>UN</t>
  </si>
  <si>
    <t>Tipo de Licitação</t>
  </si>
  <si>
    <t>Dispensa de Licitação</t>
  </si>
  <si>
    <t>Abertura da Licitação</t>
  </si>
  <si>
    <t>Número do Processo Licitatório</t>
  </si>
  <si>
    <t>53554.000683/2023-08</t>
  </si>
  <si>
    <t>SUPERVISÃO OBRA SITE DE MONITORAMENTO</t>
  </si>
  <si>
    <t>Serviço</t>
  </si>
  <si>
    <t>COMPOSIÇÃO DO BDI</t>
  </si>
  <si>
    <t>ITEM</t>
  </si>
  <si>
    <t>DESCRIÇÃO</t>
  </si>
  <si>
    <t xml:space="preserve">SIGLA
</t>
  </si>
  <si>
    <t>PERCENTUAL</t>
  </si>
  <si>
    <t>CUSTOS INDIRETOS</t>
  </si>
  <si>
    <t>1.1</t>
  </si>
  <si>
    <t>Administração Central</t>
  </si>
  <si>
    <t>AC</t>
  </si>
  <si>
    <t>1.2</t>
  </si>
  <si>
    <t>Seguro e Garantia</t>
  </si>
  <si>
    <t>S + G</t>
  </si>
  <si>
    <t>1.3</t>
  </si>
  <si>
    <t>Risco</t>
  </si>
  <si>
    <t>R</t>
  </si>
  <si>
    <t>DESPESAS FINANCEIRAS</t>
  </si>
  <si>
    <t>2.1</t>
  </si>
  <si>
    <t>Despesas financeiras</t>
  </si>
  <si>
    <t>DF</t>
  </si>
  <si>
    <t>TRIBUTOS</t>
  </si>
  <si>
    <t xml:space="preserve">I </t>
  </si>
  <si>
    <t>3.1</t>
  </si>
  <si>
    <t>PIS</t>
  </si>
  <si>
    <t>3.2</t>
  </si>
  <si>
    <t>COFINS</t>
  </si>
  <si>
    <t>3.3</t>
  </si>
  <si>
    <t>ISS</t>
  </si>
  <si>
    <t>3.4</t>
  </si>
  <si>
    <t>CPRB</t>
  </si>
  <si>
    <t>LUCRO</t>
  </si>
  <si>
    <t>Lucro</t>
  </si>
  <si>
    <t>L</t>
  </si>
  <si>
    <t>BDI ADOTADO</t>
  </si>
  <si>
    <t>Orçamento Sintético</t>
  </si>
  <si>
    <t>Item</t>
  </si>
  <si>
    <t>Peso (%)</t>
  </si>
  <si>
    <t xml:space="preserve"> 1.4 </t>
  </si>
  <si>
    <t>Valor Global Estimado (Máximo Aceitável) R$</t>
  </si>
  <si>
    <t>Prazo Estimado de Execução (Meses)</t>
  </si>
  <si>
    <t>Condições de execução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</si>
  <si>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A execução do serviço seguirá a seguinte dinâmica:</t>
    </r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</si>
  <si>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A execução dos serviços será iniciada em até 30 (trinta) dias, contados da emissão da Ordem de Serviço por parte da Contratante.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</si>
  <si>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Os serviços previstos no objeto contratual deverão ser executados, considerando:</t>
    </r>
  </si>
  <si>
    <r>
      <t>2.1.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os memoriais e projetos elaborados pela </t>
    </r>
    <r>
      <rPr>
        <b/>
        <sz val="11"/>
        <rFont val="Arial"/>
        <family val="2"/>
      </rPr>
      <t>GOBRAZ COMÉRCIO E SERVIÇOS LTDA - ME</t>
    </r>
    <r>
      <rPr>
        <sz val="11"/>
        <rFont val="Arial"/>
        <family val="2"/>
      </rPr>
      <t>, inscrita no CNPJ/MF sob o nº 15.696.877/0001-36;</t>
    </r>
  </si>
  <si>
    <r>
      <t>2.2.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o cronograma físico-financeiro apresentado pela executora da obra; e,</t>
    </r>
  </si>
  <si>
    <r>
      <t>2.3.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as boas práticas e normas recomendadas pelo </t>
    </r>
    <r>
      <rPr>
        <sz val="11"/>
        <color rgb="FF000000"/>
        <rFont val="Arial"/>
        <family val="2"/>
      </rPr>
      <t>Conselho Regional de Engenharia e Agronomia (CREA).</t>
    </r>
  </si>
  <si>
    <r>
      <t>3.</t>
    </r>
    <r>
      <rPr>
        <sz val="7"/>
        <rFont val="Times New Roman"/>
        <family val="1"/>
      </rPr>
      <t xml:space="preserve">    </t>
    </r>
    <r>
      <rPr>
        <u/>
        <sz val="11"/>
        <rFont val="Arial"/>
        <family val="2"/>
      </rPr>
      <t>O prazo máximo de execução do serviço é de 6 (seis) meses.</t>
    </r>
  </si>
  <si>
    <r>
      <t>4.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O prazo de execução dos serviços se divide em etapas correspondentes a, pelo menos, 30 (trinta) dias ou aquele previsto no cronograma físico-financeiro apresentado pela contratada.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</si>
  <si>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A Contratada deverá disponibilizar para execução dos serviços de Supervisão e Apoio à Fiscalização os profissionais indicados acima, para visitas "in loco", atendendo, no mínimo, a seguinte rotina de trabalho:</t>
    </r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</si>
  <si>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Engenheiro Civil Pleno:</t>
    </r>
  </si>
  <si>
    <r>
      <t>1.1.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mínimo de duas visitas semanais, ficando disponível </t>
    </r>
    <r>
      <rPr>
        <i/>
        <sz val="11"/>
        <rFont val="Arial"/>
        <family val="2"/>
      </rPr>
      <t xml:space="preserve">in loco </t>
    </r>
    <r>
      <rPr>
        <sz val="11"/>
        <rFont val="Arial"/>
        <family val="2"/>
      </rPr>
      <t>por pelo menos 6 (seis) horas em cada visita;</t>
    </r>
  </si>
  <si>
    <r>
      <t>1.2.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disponibilidade total estimada: 256 (duzentos e cinquenta e seis) horas.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</si>
  <si>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Engenheiro Eletricista:</t>
    </r>
  </si>
  <si>
    <r>
      <t>2.1.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mínimo de uma visita semanal, ficando disponível </t>
    </r>
    <r>
      <rPr>
        <i/>
        <sz val="11"/>
        <rFont val="Arial"/>
        <family val="2"/>
      </rPr>
      <t xml:space="preserve">in loco </t>
    </r>
    <r>
      <rPr>
        <sz val="11"/>
        <rFont val="Arial"/>
        <family val="2"/>
      </rPr>
      <t>por pelo menos 6 (seis) horas em cada visita;</t>
    </r>
  </si>
  <si>
    <r>
      <t>2.2.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disponibilidade total estimada: 144 (cento e quarenta e quatro) horas.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</si>
  <si>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Técnico em Segurança do Trabalho:</t>
    </r>
  </si>
  <si>
    <r>
      <t>3.1.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disponível 5 (cinco) dias por semana, por pelo menos 8 (oito) horas em cada visita;</t>
    </r>
  </si>
  <si>
    <r>
      <t>3.2.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disponibilidade total estimada: 6 (seis) meses.</t>
    </r>
  </si>
  <si>
    <r>
      <t>4.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Desde que garantida a carga de disponibilidade total dos profissionais acima, o quantitativo de dias e horas disponíveis pode ser ajustada entre Contratante e Contratada.</t>
    </r>
  </si>
  <si>
    <r>
      <t>·</t>
    </r>
    <r>
      <rPr>
        <sz val="7"/>
        <rFont val="Times New Roman"/>
        <family val="1"/>
      </rPr>
      <t xml:space="preserve">         </t>
    </r>
    <r>
      <rPr>
        <u/>
        <sz val="11"/>
        <rFont val="Arial"/>
        <family val="2"/>
      </rPr>
      <t>A quantidade de meses para execução do serviço é estimada, variando conforme a performance de execução da obra supervisionada, </t>
    </r>
    <r>
      <rPr>
        <b/>
        <u/>
        <sz val="11"/>
        <rFont val="Arial"/>
        <family val="2"/>
      </rPr>
      <t>sendo que somente serão efetuados pagamentos pelos serviços/horas/meses efetivamente executados</t>
    </r>
    <r>
      <rPr>
        <u/>
        <sz val="11"/>
        <rFont val="Arial"/>
        <family val="2"/>
      </rPr>
      <t>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</si>
  <si>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 xml:space="preserve">Os serviços serão executados </t>
    </r>
    <r>
      <rPr>
        <u/>
        <sz val="11"/>
        <rFont val="Arial"/>
        <family val="2"/>
      </rPr>
      <t>de segunda a sexta-feira, de 8:00h às 17:00h.</t>
    </r>
  </si>
  <si>
    <r>
      <t>o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Excepcionalmente, os serviços poderão ser executados em outros dias e horários, desde que previamente autorizados pela Contratante e seguindo as regras de execução de obras do Condomínio em que se localiza o imóvel.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</si>
  <si>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Os serviços deverão ser executados durante toda a execução da obra supervisionada.</t>
    </r>
  </si>
  <si>
    <t>Valor Mensal Máximo Estimado R$</t>
  </si>
  <si>
    <t>PROPONENTE</t>
  </si>
  <si>
    <t>RAZÃO SOCIAL:</t>
  </si>
  <si>
    <t>CNPJ:</t>
  </si>
  <si>
    <t>ENDEREÇO:</t>
  </si>
  <si>
    <t>BANCO</t>
  </si>
  <si>
    <t>UF</t>
  </si>
  <si>
    <t>MÊS/ANO</t>
  </si>
  <si>
    <t>BAHIA</t>
  </si>
  <si>
    <t>xxxx/2023</t>
  </si>
  <si>
    <t>ENCARGOS (DESONERADO/NÃO DESONERADO)</t>
  </si>
  <si>
    <t>Instruções</t>
  </si>
  <si>
    <t>Deverão ser preenchidos os campos em amarelo</t>
  </si>
  <si>
    <t>CONTROLE</t>
  </si>
  <si>
    <t>VL. UNITÁRIO REFERENCIAL (máximo aceitável)</t>
  </si>
  <si>
    <t>VL. UNITÁRIO PROPOSTA</t>
  </si>
  <si>
    <t>VL. UNITÁRIO PROPOSTA COM BDI</t>
  </si>
  <si>
    <t>CUSTO TOTAL</t>
  </si>
  <si>
    <t>Preencher os campos em amarelo</t>
  </si>
  <si>
    <t>BDI REFERENCIAL</t>
  </si>
  <si>
    <t>SINAPI - 06/2023 - Bahia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</si>
</sst>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color rgb="FF00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1"/>
    </font>
    <font>
      <b/>
      <sz val="10"/>
      <color rgb="FF00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rgb="FFCCCCCC"/>
      </top>
      <bottom style="thin">
        <color indexed="64"/>
      </bottom>
      <diagonal/>
    </border>
    <border>
      <left/>
      <right/>
      <top style="thin">
        <color rgb="FFCCCCCC"/>
      </top>
      <bottom style="thin">
        <color indexed="64"/>
      </bottom>
      <diagonal/>
    </border>
    <border>
      <left/>
      <right style="thin">
        <color indexed="64"/>
      </right>
      <top style="thin">
        <color rgb="FFCCCCCC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</borders>
  <cellStyleXfs count="4">
    <xf numFmtId="0" fontId="0" fillId="0" borderId="0"/>
    <xf numFmtId="9" fontId="42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</cellStyleXfs>
  <cellXfs count="163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right" vertical="top" wrapText="1"/>
    </xf>
    <xf numFmtId="4" fontId="9" fillId="9" borderId="6" xfId="0" applyNumberFormat="1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4" fontId="14" fillId="13" borderId="10" xfId="0" applyNumberFormat="1" applyFont="1" applyFill="1" applyBorder="1" applyAlignment="1">
      <alignment horizontal="right" vertical="top" wrapText="1"/>
    </xf>
    <xf numFmtId="165" fontId="15" fillId="14" borderId="11" xfId="0" applyNumberFormat="1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left" vertical="top" wrapText="1"/>
    </xf>
    <xf numFmtId="0" fontId="18" fillId="16" borderId="13" xfId="0" applyFont="1" applyFill="1" applyBorder="1" applyAlignment="1">
      <alignment horizontal="left" vertical="top" wrapText="1"/>
    </xf>
    <xf numFmtId="0" fontId="19" fillId="17" borderId="14" xfId="0" applyFont="1" applyFill="1" applyBorder="1" applyAlignment="1">
      <alignment horizontal="center" vertical="top" wrapText="1"/>
    </xf>
    <xf numFmtId="0" fontId="20" fillId="18" borderId="15" xfId="0" applyFont="1" applyFill="1" applyBorder="1" applyAlignment="1">
      <alignment horizontal="right" vertical="top" wrapText="1"/>
    </xf>
    <xf numFmtId="4" fontId="21" fillId="19" borderId="16" xfId="0" applyNumberFormat="1" applyFont="1" applyFill="1" applyBorder="1" applyAlignment="1">
      <alignment horizontal="right" vertical="top" wrapText="1"/>
    </xf>
    <xf numFmtId="165" fontId="22" fillId="20" borderId="17" xfId="0" applyNumberFormat="1" applyFont="1" applyFill="1" applyBorder="1" applyAlignment="1">
      <alignment horizontal="right" vertical="top" wrapText="1"/>
    </xf>
    <xf numFmtId="0" fontId="23" fillId="21" borderId="18" xfId="0" applyFont="1" applyFill="1" applyBorder="1" applyAlignment="1">
      <alignment horizontal="left" vertical="top" wrapText="1"/>
    </xf>
    <xf numFmtId="0" fontId="24" fillId="22" borderId="19" xfId="0" applyFont="1" applyFill="1" applyBorder="1" applyAlignment="1">
      <alignment horizontal="center" vertical="top" wrapText="1"/>
    </xf>
    <xf numFmtId="0" fontId="25" fillId="23" borderId="20" xfId="0" applyFont="1" applyFill="1" applyBorder="1" applyAlignment="1">
      <alignment horizontal="right" vertical="top" wrapText="1"/>
    </xf>
    <xf numFmtId="4" fontId="26" fillId="24" borderId="21" xfId="0" applyNumberFormat="1" applyFont="1" applyFill="1" applyBorder="1" applyAlignment="1">
      <alignment horizontal="right" vertical="top" wrapText="1"/>
    </xf>
    <xf numFmtId="165" fontId="27" fillId="25" borderId="22" xfId="0" applyNumberFormat="1" applyFont="1" applyFill="1" applyBorder="1" applyAlignment="1">
      <alignment horizontal="right" vertical="top" wrapText="1"/>
    </xf>
    <xf numFmtId="0" fontId="28" fillId="26" borderId="23" xfId="0" applyFont="1" applyFill="1" applyBorder="1" applyAlignment="1">
      <alignment horizontal="left" vertical="top" wrapText="1"/>
    </xf>
    <xf numFmtId="0" fontId="29" fillId="27" borderId="24" xfId="0" applyFont="1" applyFill="1" applyBorder="1" applyAlignment="1">
      <alignment horizontal="center" vertical="top" wrapText="1"/>
    </xf>
    <xf numFmtId="0" fontId="30" fillId="28" borderId="25" xfId="0" applyFont="1" applyFill="1" applyBorder="1" applyAlignment="1">
      <alignment horizontal="right" vertical="top" wrapText="1"/>
    </xf>
    <xf numFmtId="4" fontId="31" fillId="29" borderId="26" xfId="0" applyNumberFormat="1" applyFont="1" applyFill="1" applyBorder="1" applyAlignment="1">
      <alignment horizontal="right" vertical="top" wrapText="1"/>
    </xf>
    <xf numFmtId="165" fontId="32" fillId="30" borderId="27" xfId="0" applyNumberFormat="1" applyFont="1" applyFill="1" applyBorder="1" applyAlignment="1">
      <alignment horizontal="right" vertical="top" wrapText="1"/>
    </xf>
    <xf numFmtId="0" fontId="33" fillId="31" borderId="0" xfId="0" applyFont="1" applyFill="1" applyAlignment="1">
      <alignment horizontal="left" vertical="top" wrapText="1"/>
    </xf>
    <xf numFmtId="0" fontId="34" fillId="32" borderId="0" xfId="0" applyFont="1" applyFill="1" applyAlignment="1">
      <alignment horizontal="center" vertical="top" wrapText="1"/>
    </xf>
    <xf numFmtId="0" fontId="35" fillId="33" borderId="0" xfId="0" applyFont="1" applyFill="1" applyAlignment="1">
      <alignment horizontal="right" vertical="top" wrapText="1"/>
    </xf>
    <xf numFmtId="4" fontId="36" fillId="34" borderId="0" xfId="0" applyNumberFormat="1" applyFont="1" applyFill="1" applyAlignment="1">
      <alignment horizontal="right" vertical="top" wrapText="1"/>
    </xf>
    <xf numFmtId="165" fontId="37" fillId="35" borderId="0" xfId="0" applyNumberFormat="1" applyFont="1" applyFill="1" applyAlignment="1">
      <alignment horizontal="right" vertical="top" wrapText="1"/>
    </xf>
    <xf numFmtId="0" fontId="38" fillId="36" borderId="0" xfId="0" applyFont="1" applyFill="1" applyAlignment="1">
      <alignment horizontal="left" vertical="top" wrapText="1"/>
    </xf>
    <xf numFmtId="0" fontId="39" fillId="37" borderId="0" xfId="0" applyFont="1" applyFill="1" applyAlignment="1">
      <alignment horizontal="center" vertical="top" wrapText="1"/>
    </xf>
    <xf numFmtId="0" fontId="40" fillId="38" borderId="0" xfId="0" applyFont="1" applyFill="1" applyAlignment="1">
      <alignment horizontal="right" vertical="top" wrapText="1"/>
    </xf>
    <xf numFmtId="4" fontId="41" fillId="39" borderId="0" xfId="0" applyNumberFormat="1" applyFont="1" applyFill="1" applyAlignment="1">
      <alignment horizontal="right" vertical="top" wrapText="1"/>
    </xf>
    <xf numFmtId="0" fontId="2" fillId="42" borderId="0" xfId="0" applyFont="1" applyFill="1" applyAlignment="1">
      <alignment horizontal="left" vertical="top" wrapText="1"/>
    </xf>
    <xf numFmtId="0" fontId="2" fillId="42" borderId="0" xfId="0" applyFont="1" applyFill="1" applyAlignment="1">
      <alignment vertical="top" wrapText="1"/>
    </xf>
    <xf numFmtId="0" fontId="10" fillId="42" borderId="0" xfId="0" applyFont="1" applyFill="1" applyAlignment="1">
      <alignment horizontal="left" vertical="top" wrapText="1"/>
    </xf>
    <xf numFmtId="0" fontId="10" fillId="42" borderId="0" xfId="0" applyFont="1" applyFill="1" applyAlignment="1">
      <alignment vertical="top" wrapText="1"/>
    </xf>
    <xf numFmtId="0" fontId="2" fillId="42" borderId="28" xfId="0" applyFont="1" applyFill="1" applyBorder="1" applyAlignment="1">
      <alignment horizontal="left" vertical="top" wrapText="1"/>
    </xf>
    <xf numFmtId="0" fontId="2" fillId="42" borderId="28" xfId="0" applyFont="1" applyFill="1" applyBorder="1" applyAlignment="1">
      <alignment horizontal="right" vertical="top" wrapText="1"/>
    </xf>
    <xf numFmtId="0" fontId="7" fillId="40" borderId="28" xfId="0" applyFont="1" applyFill="1" applyBorder="1" applyAlignment="1">
      <alignment horizontal="left" vertical="top" wrapText="1"/>
    </xf>
    <xf numFmtId="0" fontId="7" fillId="40" borderId="28" xfId="0" applyFont="1" applyFill="1" applyBorder="1" applyAlignment="1">
      <alignment horizontal="right" vertical="top" wrapText="1"/>
    </xf>
    <xf numFmtId="0" fontId="11" fillId="41" borderId="28" xfId="0" applyFont="1" applyFill="1" applyBorder="1" applyAlignment="1">
      <alignment horizontal="left" vertical="top" wrapText="1"/>
    </xf>
    <xf numFmtId="0" fontId="11" fillId="41" borderId="28" xfId="0" applyFont="1" applyFill="1" applyBorder="1" applyAlignment="1">
      <alignment horizontal="center" vertical="top" wrapText="1"/>
    </xf>
    <xf numFmtId="0" fontId="7" fillId="40" borderId="28" xfId="0" applyFont="1" applyFill="1" applyBorder="1" applyAlignment="1">
      <alignment horizontal="center" vertical="top" wrapText="1"/>
    </xf>
    <xf numFmtId="10" fontId="7" fillId="40" borderId="28" xfId="0" applyNumberFormat="1" applyFont="1" applyFill="1" applyBorder="1" applyAlignment="1">
      <alignment horizontal="right" vertical="top" wrapText="1"/>
    </xf>
    <xf numFmtId="0" fontId="7" fillId="40" borderId="31" xfId="0" applyFont="1" applyFill="1" applyBorder="1" applyAlignment="1">
      <alignment horizontal="left" vertical="center" wrapText="1"/>
    </xf>
    <xf numFmtId="10" fontId="7" fillId="40" borderId="28" xfId="1" applyNumberFormat="1" applyFont="1" applyFill="1" applyBorder="1" applyAlignment="1">
      <alignment horizontal="right" vertical="center" wrapText="1"/>
    </xf>
    <xf numFmtId="0" fontId="44" fillId="0" borderId="0" xfId="2" applyFont="1"/>
    <xf numFmtId="10" fontId="44" fillId="0" borderId="0" xfId="3" applyNumberFormat="1" applyFont="1" applyBorder="1" applyAlignment="1" applyProtection="1">
      <alignment horizontal="center" vertical="center"/>
    </xf>
    <xf numFmtId="0" fontId="10" fillId="31" borderId="0" xfId="0" applyFont="1" applyFill="1" applyAlignment="1">
      <alignment vertical="top" wrapText="1"/>
    </xf>
    <xf numFmtId="0" fontId="2" fillId="42" borderId="28" xfId="0" applyFont="1" applyFill="1" applyBorder="1" applyAlignment="1">
      <alignment horizontal="center" vertical="top" wrapText="1"/>
    </xf>
    <xf numFmtId="4" fontId="7" fillId="40" borderId="28" xfId="0" applyNumberFormat="1" applyFont="1" applyFill="1" applyBorder="1" applyAlignment="1">
      <alignment horizontal="right" vertical="top" wrapText="1"/>
    </xf>
    <xf numFmtId="164" fontId="7" fillId="40" borderId="28" xfId="0" applyNumberFormat="1" applyFont="1" applyFill="1" applyBorder="1" applyAlignment="1">
      <alignment horizontal="right" vertical="top" wrapText="1"/>
    </xf>
    <xf numFmtId="0" fontId="11" fillId="41" borderId="28" xfId="0" applyFont="1" applyFill="1" applyBorder="1" applyAlignment="1">
      <alignment horizontal="right" vertical="top" wrapText="1"/>
    </xf>
    <xf numFmtId="4" fontId="11" fillId="41" borderId="28" xfId="0" applyNumberFormat="1" applyFont="1" applyFill="1" applyBorder="1" applyAlignment="1">
      <alignment horizontal="right" vertical="top" wrapText="1"/>
    </xf>
    <xf numFmtId="164" fontId="11" fillId="41" borderId="28" xfId="0" applyNumberFormat="1" applyFont="1" applyFill="1" applyBorder="1" applyAlignment="1">
      <alignment horizontal="right" vertical="top" wrapText="1"/>
    </xf>
    <xf numFmtId="0" fontId="17" fillId="42" borderId="0" xfId="0" applyFont="1" applyFill="1" applyAlignment="1">
      <alignment horizontal="center" vertical="top" wrapText="1"/>
    </xf>
    <xf numFmtId="0" fontId="17" fillId="42" borderId="0" xfId="0" applyFont="1" applyFill="1" applyAlignment="1">
      <alignment horizontal="left" vertical="top" wrapText="1"/>
    </xf>
    <xf numFmtId="0" fontId="10" fillId="42" borderId="0" xfId="0" applyFont="1" applyFill="1" applyAlignment="1">
      <alignment horizontal="center" vertical="top" wrapText="1"/>
    </xf>
    <xf numFmtId="0" fontId="10" fillId="42" borderId="0" xfId="0" applyFont="1" applyFill="1" applyAlignment="1">
      <alignment horizontal="right" vertical="top" wrapText="1"/>
    </xf>
    <xf numFmtId="10" fontId="10" fillId="42" borderId="0" xfId="0" applyNumberFormat="1" applyFont="1" applyFill="1" applyAlignment="1">
      <alignment horizontal="left" vertical="top" wrapText="1"/>
    </xf>
    <xf numFmtId="0" fontId="2" fillId="40" borderId="49" xfId="0" applyFont="1" applyFill="1" applyBorder="1" applyAlignment="1">
      <alignment horizontal="left" vertical="center" wrapText="1"/>
    </xf>
    <xf numFmtId="0" fontId="54" fillId="43" borderId="52" xfId="0" applyFont="1" applyFill="1" applyBorder="1" applyAlignment="1" applyProtection="1">
      <alignment horizontal="left" vertical="center" wrapText="1"/>
      <protection locked="0"/>
    </xf>
    <xf numFmtId="164" fontId="7" fillId="45" borderId="28" xfId="0" applyNumberFormat="1" applyFont="1" applyFill="1" applyBorder="1" applyAlignment="1">
      <alignment horizontal="right" vertical="top" wrapText="1"/>
    </xf>
    <xf numFmtId="0" fontId="56" fillId="45" borderId="28" xfId="0" applyFont="1" applyFill="1" applyBorder="1" applyAlignment="1">
      <alignment horizontal="left" vertical="top" wrapText="1"/>
    </xf>
    <xf numFmtId="4" fontId="56" fillId="45" borderId="28" xfId="0" applyNumberFormat="1" applyFont="1" applyFill="1" applyBorder="1" applyAlignment="1">
      <alignment horizontal="right" vertical="top" wrapText="1"/>
    </xf>
    <xf numFmtId="0" fontId="11" fillId="46" borderId="28" xfId="0" applyFont="1" applyFill="1" applyBorder="1" applyAlignment="1">
      <alignment horizontal="left" vertical="top" wrapText="1"/>
    </xf>
    <xf numFmtId="0" fontId="11" fillId="46" borderId="28" xfId="0" applyFont="1" applyFill="1" applyBorder="1" applyAlignment="1">
      <alignment horizontal="right" vertical="top" wrapText="1"/>
    </xf>
    <xf numFmtId="0" fontId="11" fillId="46" borderId="28" xfId="0" applyFont="1" applyFill="1" applyBorder="1" applyAlignment="1">
      <alignment horizontal="center" vertical="top" wrapText="1"/>
    </xf>
    <xf numFmtId="4" fontId="11" fillId="46" borderId="28" xfId="0" applyNumberFormat="1" applyFont="1" applyFill="1" applyBorder="1" applyAlignment="1">
      <alignment horizontal="right" vertical="top" wrapText="1"/>
    </xf>
    <xf numFmtId="164" fontId="11" fillId="46" borderId="28" xfId="0" applyNumberFormat="1" applyFont="1" applyFill="1" applyBorder="1" applyAlignment="1">
      <alignment horizontal="right" vertical="top" wrapText="1"/>
    </xf>
    <xf numFmtId="164" fontId="57" fillId="47" borderId="28" xfId="0" applyNumberFormat="1" applyFont="1" applyFill="1" applyBorder="1" applyAlignment="1">
      <alignment horizontal="center" vertical="center" wrapText="1"/>
    </xf>
    <xf numFmtId="4" fontId="11" fillId="43" borderId="28" xfId="0" applyNumberFormat="1" applyFont="1" applyFill="1" applyBorder="1" applyAlignment="1" applyProtection="1">
      <alignment horizontal="right" vertical="top" wrapText="1"/>
      <protection locked="0"/>
    </xf>
    <xf numFmtId="10" fontId="11" fillId="43" borderId="28" xfId="1" applyNumberFormat="1" applyFont="1" applyFill="1" applyBorder="1" applyAlignment="1" applyProtection="1">
      <alignment horizontal="right" vertical="top" wrapText="1"/>
      <protection locked="0"/>
    </xf>
    <xf numFmtId="0" fontId="2" fillId="40" borderId="43" xfId="0" applyFont="1" applyFill="1" applyBorder="1" applyAlignment="1">
      <alignment horizontal="left" vertical="center" wrapText="1"/>
    </xf>
    <xf numFmtId="0" fontId="2" fillId="40" borderId="33" xfId="0" applyFont="1" applyFill="1" applyBorder="1" applyAlignment="1">
      <alignment horizontal="left" vertical="center" wrapText="1"/>
    </xf>
    <xf numFmtId="0" fontId="2" fillId="40" borderId="44" xfId="0" applyFont="1" applyFill="1" applyBorder="1" applyAlignment="1">
      <alignment horizontal="left" vertical="center" wrapText="1"/>
    </xf>
    <xf numFmtId="0" fontId="2" fillId="42" borderId="0" xfId="0" applyFont="1" applyFill="1" applyAlignment="1">
      <alignment horizontal="left" vertical="top" wrapText="1"/>
    </xf>
    <xf numFmtId="0" fontId="10" fillId="42" borderId="0" xfId="0" applyFont="1" applyFill="1" applyAlignment="1">
      <alignment horizontal="left" vertical="top" wrapText="1"/>
    </xf>
    <xf numFmtId="10" fontId="10" fillId="42" borderId="0" xfId="0" applyNumberFormat="1" applyFont="1" applyFill="1" applyAlignment="1">
      <alignment horizontal="left" vertical="top" wrapText="1"/>
    </xf>
    <xf numFmtId="0" fontId="46" fillId="0" borderId="0" xfId="0" applyFont="1" applyAlignment="1">
      <alignment horizontal="center"/>
    </xf>
    <xf numFmtId="0" fontId="0" fillId="0" borderId="42" xfId="0" applyBorder="1" applyAlignment="1">
      <alignment horizontal="center"/>
    </xf>
    <xf numFmtId="0" fontId="7" fillId="43" borderId="45" xfId="0" applyFont="1" applyFill="1" applyBorder="1" applyAlignment="1" applyProtection="1">
      <alignment horizontal="left" vertical="center" wrapText="1"/>
      <protection locked="0"/>
    </xf>
    <xf numFmtId="0" fontId="7" fillId="43" borderId="46" xfId="0" applyFont="1" applyFill="1" applyBorder="1" applyAlignment="1" applyProtection="1">
      <alignment horizontal="left" vertical="center" wrapText="1"/>
      <protection locked="0"/>
    </xf>
    <xf numFmtId="0" fontId="7" fillId="43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center"/>
    </xf>
    <xf numFmtId="0" fontId="2" fillId="44" borderId="50" xfId="0" applyFont="1" applyFill="1" applyBorder="1" applyAlignment="1">
      <alignment horizontal="left" vertical="top" wrapText="1"/>
    </xf>
    <xf numFmtId="0" fontId="2" fillId="44" borderId="51" xfId="0" applyFont="1" applyFill="1" applyBorder="1" applyAlignment="1">
      <alignment horizontal="left" vertical="top" wrapText="1"/>
    </xf>
    <xf numFmtId="0" fontId="55" fillId="43" borderId="53" xfId="0" applyFont="1" applyFill="1" applyBorder="1" applyAlignment="1" applyProtection="1">
      <alignment horizontal="left" vertical="top" wrapText="1"/>
      <protection locked="0"/>
    </xf>
    <xf numFmtId="0" fontId="55" fillId="43" borderId="54" xfId="0" applyFont="1" applyFill="1" applyBorder="1" applyAlignment="1" applyProtection="1">
      <alignment horizontal="left" vertical="top" wrapText="1"/>
      <protection locked="0"/>
    </xf>
    <xf numFmtId="0" fontId="2" fillId="43" borderId="55" xfId="0" applyFont="1" applyFill="1" applyBorder="1" applyAlignment="1">
      <alignment horizontal="left" vertical="top" wrapText="1"/>
    </xf>
    <xf numFmtId="0" fontId="2" fillId="43" borderId="56" xfId="0" applyFont="1" applyFill="1" applyBorder="1" applyAlignment="1">
      <alignment horizontal="left" vertical="top" wrapText="1"/>
    </xf>
    <xf numFmtId="0" fontId="2" fillId="43" borderId="57" xfId="0" applyFont="1" applyFill="1" applyBorder="1" applyAlignment="1">
      <alignment horizontal="left" vertical="top" wrapText="1"/>
    </xf>
    <xf numFmtId="0" fontId="2" fillId="43" borderId="53" xfId="0" applyFont="1" applyFill="1" applyBorder="1" applyAlignment="1">
      <alignment horizontal="left" vertical="top" wrapText="1"/>
    </xf>
    <xf numFmtId="0" fontId="2" fillId="43" borderId="58" xfId="0" applyFont="1" applyFill="1" applyBorder="1" applyAlignment="1">
      <alignment horizontal="left" vertical="top" wrapText="1"/>
    </xf>
    <xf numFmtId="0" fontId="2" fillId="43" borderId="54" xfId="0" applyFont="1" applyFill="1" applyBorder="1" applyAlignment="1">
      <alignment horizontal="left" vertical="top" wrapText="1"/>
    </xf>
    <xf numFmtId="0" fontId="46" fillId="44" borderId="50" xfId="0" applyFont="1" applyFill="1" applyBorder="1" applyAlignment="1">
      <alignment horizontal="left"/>
    </xf>
    <xf numFmtId="0" fontId="46" fillId="44" borderId="51" xfId="0" applyFont="1" applyFill="1" applyBorder="1" applyAlignment="1">
      <alignment horizontal="left"/>
    </xf>
    <xf numFmtId="0" fontId="17" fillId="43" borderId="53" xfId="0" applyFont="1" applyFill="1" applyBorder="1" applyAlignment="1" applyProtection="1">
      <alignment horizontal="left"/>
      <protection locked="0"/>
    </xf>
    <xf numFmtId="0" fontId="17" fillId="43" borderId="54" xfId="0" applyFont="1" applyFill="1" applyBorder="1" applyAlignment="1" applyProtection="1">
      <alignment horizontal="left"/>
      <protection locked="0"/>
    </xf>
    <xf numFmtId="0" fontId="0" fillId="43" borderId="53" xfId="0" applyFill="1" applyBorder="1" applyAlignment="1" applyProtection="1">
      <alignment horizontal="left"/>
      <protection locked="0"/>
    </xf>
    <xf numFmtId="0" fontId="0" fillId="43" borderId="54" xfId="0" applyFill="1" applyBorder="1" applyAlignment="1" applyProtection="1">
      <alignment horizontal="left"/>
      <protection locked="0"/>
    </xf>
    <xf numFmtId="0" fontId="0" fillId="0" borderId="34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0" xfId="0" applyAlignment="1">
      <alignment horizontal="center"/>
    </xf>
    <xf numFmtId="0" fontId="47" fillId="0" borderId="0" xfId="0" applyFont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 wrapText="1"/>
    </xf>
    <xf numFmtId="0" fontId="46" fillId="0" borderId="41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0" fontId="48" fillId="0" borderId="38" xfId="0" applyFont="1" applyBorder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47" fillId="0" borderId="38" xfId="0" applyFont="1" applyBorder="1" applyAlignment="1">
      <alignment horizontal="left" vertical="center" wrapText="1"/>
    </xf>
    <xf numFmtId="0" fontId="46" fillId="0" borderId="35" xfId="0" applyFont="1" applyBorder="1" applyAlignment="1">
      <alignment horizontal="left" vertical="center" wrapText="1"/>
    </xf>
    <xf numFmtId="0" fontId="46" fillId="0" borderId="36" xfId="0" applyFont="1" applyBorder="1" applyAlignment="1">
      <alignment horizontal="left" vertical="center" wrapText="1"/>
    </xf>
    <xf numFmtId="0" fontId="46" fillId="0" borderId="37" xfId="0" applyFont="1" applyBorder="1" applyAlignment="1">
      <alignment horizontal="left" vertical="center" wrapText="1"/>
    </xf>
    <xf numFmtId="0" fontId="10" fillId="42" borderId="0" xfId="0" applyFont="1" applyFill="1" applyAlignment="1">
      <alignment horizontal="right" vertical="top" wrapText="1"/>
    </xf>
    <xf numFmtId="0" fontId="2" fillId="42" borderId="0" xfId="0" applyFont="1" applyFill="1" applyAlignment="1">
      <alignment horizontal="center" wrapText="1"/>
    </xf>
    <xf numFmtId="0" fontId="0" fillId="0" borderId="0" xfId="0"/>
    <xf numFmtId="0" fontId="2" fillId="42" borderId="31" xfId="0" applyFont="1" applyFill="1" applyBorder="1" applyAlignment="1">
      <alignment horizontal="right" vertical="top" wrapText="1"/>
    </xf>
    <xf numFmtId="0" fontId="2" fillId="42" borderId="33" xfId="0" applyFont="1" applyFill="1" applyBorder="1" applyAlignment="1">
      <alignment horizontal="right" vertical="top" wrapText="1"/>
    </xf>
    <xf numFmtId="0" fontId="2" fillId="42" borderId="32" xfId="0" applyFont="1" applyFill="1" applyBorder="1" applyAlignment="1">
      <alignment horizontal="right" vertical="top" wrapText="1"/>
    </xf>
    <xf numFmtId="4" fontId="7" fillId="40" borderId="31" xfId="0" applyNumberFormat="1" applyFont="1" applyFill="1" applyBorder="1" applyAlignment="1">
      <alignment horizontal="right" vertical="top" wrapText="1"/>
    </xf>
    <xf numFmtId="4" fontId="7" fillId="40" borderId="33" xfId="0" applyNumberFormat="1" applyFont="1" applyFill="1" applyBorder="1" applyAlignment="1">
      <alignment horizontal="right" vertical="top" wrapText="1"/>
    </xf>
    <xf numFmtId="4" fontId="7" fillId="40" borderId="32" xfId="0" applyNumberFormat="1" applyFont="1" applyFill="1" applyBorder="1" applyAlignment="1">
      <alignment horizontal="right" vertical="top" wrapText="1"/>
    </xf>
    <xf numFmtId="0" fontId="7" fillId="40" borderId="31" xfId="0" applyFont="1" applyFill="1" applyBorder="1" applyAlignment="1">
      <alignment horizontal="right" vertical="top" wrapText="1"/>
    </xf>
    <xf numFmtId="0" fontId="7" fillId="40" borderId="32" xfId="0" applyFont="1" applyFill="1" applyBorder="1" applyAlignment="1">
      <alignment horizontal="right" vertical="top" wrapText="1"/>
    </xf>
    <xf numFmtId="0" fontId="2" fillId="42" borderId="59" xfId="0" applyFont="1" applyFill="1" applyBorder="1" applyAlignment="1">
      <alignment horizontal="right" vertical="top" wrapText="1"/>
    </xf>
    <xf numFmtId="0" fontId="2" fillId="42" borderId="29" xfId="0" applyFont="1" applyFill="1" applyBorder="1" applyAlignment="1">
      <alignment horizontal="right" vertical="top" wrapText="1"/>
    </xf>
    <xf numFmtId="4" fontId="7" fillId="40" borderId="60" xfId="0" applyNumberFormat="1" applyFont="1" applyFill="1" applyBorder="1" applyAlignment="1">
      <alignment horizontal="right" vertical="top" wrapText="1"/>
    </xf>
    <xf numFmtId="4" fontId="7" fillId="40" borderId="0" xfId="0" applyNumberFormat="1" applyFont="1" applyFill="1" applyAlignment="1">
      <alignment horizontal="right" vertical="top" wrapText="1"/>
    </xf>
    <xf numFmtId="0" fontId="17" fillId="42" borderId="0" xfId="0" applyFont="1" applyFill="1" applyAlignment="1">
      <alignment horizontal="center" vertical="top" wrapText="1"/>
    </xf>
    <xf numFmtId="0" fontId="2" fillId="42" borderId="31" xfId="0" applyFont="1" applyFill="1" applyBorder="1" applyAlignment="1">
      <alignment horizontal="center" vertical="top" wrapText="1"/>
    </xf>
    <xf numFmtId="0" fontId="2" fillId="42" borderId="33" xfId="0" applyFont="1" applyFill="1" applyBorder="1" applyAlignment="1">
      <alignment horizontal="center" vertical="top" wrapText="1"/>
    </xf>
    <xf numFmtId="0" fontId="2" fillId="42" borderId="32" xfId="0" applyFont="1" applyFill="1" applyBorder="1" applyAlignment="1">
      <alignment horizontal="center" vertical="top" wrapText="1"/>
    </xf>
    <xf numFmtId="0" fontId="7" fillId="40" borderId="31" xfId="0" applyFont="1" applyFill="1" applyBorder="1" applyAlignment="1">
      <alignment horizontal="center" vertical="top" wrapText="1"/>
    </xf>
    <xf numFmtId="0" fontId="7" fillId="40" borderId="33" xfId="0" applyFont="1" applyFill="1" applyBorder="1" applyAlignment="1">
      <alignment horizontal="center" vertical="top" wrapText="1"/>
    </xf>
    <xf numFmtId="0" fontId="7" fillId="40" borderId="32" xfId="0" applyFont="1" applyFill="1" applyBorder="1" applyAlignment="1">
      <alignment horizontal="center" vertical="top" wrapText="1"/>
    </xf>
    <xf numFmtId="0" fontId="2" fillId="43" borderId="0" xfId="0" applyFont="1" applyFill="1" applyAlignment="1">
      <alignment horizontal="left" vertical="top" wrapText="1"/>
    </xf>
    <xf numFmtId="0" fontId="10" fillId="43" borderId="0" xfId="0" applyFont="1" applyFill="1" applyAlignment="1">
      <alignment horizontal="left" vertical="top" wrapText="1"/>
    </xf>
    <xf numFmtId="0" fontId="39" fillId="37" borderId="0" xfId="0" applyFont="1" applyFill="1" applyAlignment="1">
      <alignment horizontal="center" vertical="top" wrapText="1"/>
    </xf>
    <xf numFmtId="0" fontId="35" fillId="33" borderId="0" xfId="0" applyFont="1" applyFill="1" applyAlignment="1">
      <alignment horizontal="right" vertical="top" wrapText="1"/>
    </xf>
    <xf numFmtId="0" fontId="33" fillId="31" borderId="0" xfId="0" applyFont="1" applyFill="1" applyAlignment="1">
      <alignment horizontal="left" vertical="top" wrapText="1"/>
    </xf>
    <xf numFmtId="4" fontId="36" fillId="34" borderId="0" xfId="0" applyNumberFormat="1" applyFont="1" applyFill="1" applyAlignment="1">
      <alignment horizontal="right" vertical="top" wrapText="1"/>
    </xf>
    <xf numFmtId="0" fontId="28" fillId="26" borderId="23" xfId="0" applyFont="1" applyFill="1" applyBorder="1" applyAlignment="1">
      <alignment horizontal="left" vertical="top" wrapText="1"/>
    </xf>
    <xf numFmtId="0" fontId="40" fillId="38" borderId="0" xfId="0" applyFont="1" applyFill="1" applyAlignment="1">
      <alignment horizontal="right" vertical="top" wrapText="1"/>
    </xf>
    <xf numFmtId="0" fontId="23" fillId="21" borderId="18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1" fillId="10" borderId="7" xfId="0" applyFont="1" applyFill="1" applyBorder="1" applyAlignment="1">
      <alignment horizontal="left" vertical="top" wrapText="1"/>
    </xf>
    <xf numFmtId="0" fontId="18" fillId="16" borderId="13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7" fillId="7" borderId="4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0" fillId="31" borderId="0" xfId="0" applyFont="1" applyFill="1" applyAlignment="1">
      <alignment horizontal="left" vertical="top" wrapText="1"/>
    </xf>
    <xf numFmtId="10" fontId="33" fillId="31" borderId="0" xfId="0" applyNumberFormat="1" applyFont="1" applyFill="1" applyAlignment="1">
      <alignment horizontal="left" vertical="top" wrapText="1"/>
    </xf>
    <xf numFmtId="0" fontId="43" fillId="0" borderId="29" xfId="2" applyFont="1" applyBorder="1" applyAlignment="1">
      <alignment horizontal="center"/>
    </xf>
    <xf numFmtId="0" fontId="43" fillId="0" borderId="0" xfId="2" applyFont="1" applyAlignment="1">
      <alignment horizontal="center"/>
    </xf>
    <xf numFmtId="0" fontId="43" fillId="0" borderId="30" xfId="2" applyFont="1" applyBorder="1" applyAlignment="1">
      <alignment horizontal="center"/>
    </xf>
  </cellXfs>
  <cellStyles count="4">
    <cellStyle name="Normal" xfId="0" builtinId="0"/>
    <cellStyle name="Normal 2" xfId="2" xr:uid="{78A62662-715B-4668-8CFF-3B46E2F23133}"/>
    <cellStyle name="Porcentagem" xfId="1" builtinId="5"/>
    <cellStyle name="Porcentagem 2" xfId="3" xr:uid="{77E5802B-C327-4732-A4E0-588A080BD7F5}"/>
  </cellStyles>
  <dxfs count="5">
    <dxf>
      <font>
        <b/>
        <i val="0"/>
        <color theme="4"/>
      </font>
    </dxf>
    <dxf>
      <font>
        <b/>
        <i val="0"/>
        <color rgb="FFFF0000"/>
      </font>
    </dxf>
    <dxf>
      <font>
        <b/>
        <i val="0"/>
        <color theme="4"/>
      </font>
    </dxf>
    <dxf>
      <font>
        <b/>
        <i val="0"/>
        <color rgb="FFFF0000"/>
      </font>
    </dxf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90550"/>
    <xdr:pic>
      <xdr:nvPicPr>
        <xdr:cNvPr id="2" name="Imagem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20</xdr:row>
      <xdr:rowOff>114300</xdr:rowOff>
    </xdr:from>
    <xdr:ext cx="6334125" cy="11144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429DE08-4AB3-4FEA-8C88-7FB75A145B10}"/>
                </a:ext>
              </a:extLst>
            </xdr:cNvPr>
            <xdr:cNvSpPr txBox="1"/>
          </xdr:nvSpPr>
          <xdr:spPr>
            <a:xfrm>
              <a:off x="114300" y="4886325"/>
              <a:ext cx="6334125" cy="1114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d>
                                      <m:dPr>
                                        <m:ctrlP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1+</m:t>
                                        </m:r>
                                        <m:d>
                                          <m:dPr>
                                            <m:ctrlP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dPr>
                                          <m:e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𝐴𝐶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+</m:t>
                                            </m:r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𝑅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+</m:t>
                                            </m:r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𝑆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+</m:t>
                                            </m:r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𝐺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</m:e>
                                        </m:d>
                                      </m:e>
                                    </m:d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∗</m:t>
                                    </m:r>
                                    <m:d>
                                      <m:dPr>
                                        <m:ctrlP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1+</m:t>
                                        </m:r>
                                        <m:f>
                                          <m:fPr>
                                            <m:ctrlP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𝐷𝐹</m:t>
                                            </m:r>
                                          </m:num>
                                          <m:den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100</m:t>
                                            </m:r>
                                          </m:den>
                                        </m:f>
                                      </m:e>
                                    </m:d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∗(1+</m:t>
                                    </m:r>
                                    <m:f>
                                      <m:fPr>
                                        <m:ctrlP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𝐿</m:t>
                                        </m:r>
                                      </m:num>
                                      <m:den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100</m:t>
                                        </m:r>
                                      </m:den>
                                    </m:f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) </m:t>
                                    </m:r>
                                    <m:r>
                                      <m:rPr>
                                        <m:nor/>
                                      </m:rPr>
                                      <a:rPr lang="pt-BR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  <m:t> </m:t>
                                    </m:r>
                                  </m:e>
                                </m:d>
                              </m:num>
                              <m:den>
                                <m: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(1−</m:t>
                                </m:r>
                                <m:f>
                                  <m:fPr>
                                    <m:ctrlP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𝐼</m:t>
                                    </m:r>
                                  </m:num>
                                  <m:den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100</m:t>
                                    </m:r>
                                  </m:den>
                                </m:f>
                                <m: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den>
                            </m:f>
                          </m:e>
                        </m:d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429DE08-4AB3-4FEA-8C88-7FB75A145B10}"/>
                </a:ext>
              </a:extLst>
            </xdr:cNvPr>
            <xdr:cNvSpPr txBox="1"/>
          </xdr:nvSpPr>
          <xdr:spPr>
            <a:xfrm>
              <a:off x="114300" y="4886325"/>
              <a:ext cx="6334125" cy="1114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𝐵𝐷𝐼=[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((((1+(𝐴𝐶/100+𝑅/100+𝑆/100+𝐺/100))∗(1+𝐷𝐹/100)∗(1+𝐿/100) 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pt-BR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pt-BR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)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)/((1−𝐼/100)))−1]</a:t>
              </a:r>
              <a:r>
                <a:rPr lang="pt-BR" sz="1100" b="0" i="0">
                  <a:latin typeface="Cambria Math" panose="02040503050406030204" pitchFamily="18" charset="0"/>
                </a:rPr>
                <a:t>∗100</a:t>
              </a:r>
              <a:endParaRPr lang="pt-BR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43BF1-4FE3-4008-AA09-88976D3FFB52}">
  <dimension ref="B1:H23"/>
  <sheetViews>
    <sheetView showGridLines="0" tabSelected="1" workbookViewId="0">
      <selection activeCell="B19" sqref="B19:C19"/>
    </sheetView>
  </sheetViews>
  <sheetFormatPr defaultRowHeight="14.25" x14ac:dyDescent="0.2"/>
  <cols>
    <col min="2" max="2" width="32.625" customWidth="1"/>
    <col min="3" max="3" width="15.625" customWidth="1"/>
    <col min="4" max="4" width="17" customWidth="1"/>
    <col min="5" max="5" width="8" bestFit="1" customWidth="1"/>
    <col min="6" max="6" width="18" customWidth="1"/>
    <col min="7" max="7" width="13" bestFit="1" customWidth="1"/>
    <col min="8" max="8" width="13" customWidth="1"/>
  </cols>
  <sheetData>
    <row r="1" spans="2:8" ht="15" x14ac:dyDescent="0.2">
      <c r="B1" s="82" t="s">
        <v>0</v>
      </c>
      <c r="C1" s="82"/>
      <c r="D1" s="82"/>
      <c r="E1" s="82"/>
      <c r="F1" s="82"/>
      <c r="G1" s="82" t="s">
        <v>2</v>
      </c>
      <c r="H1" s="82"/>
    </row>
    <row r="2" spans="2:8" x14ac:dyDescent="0.2">
      <c r="B2" s="83" t="s">
        <v>81</v>
      </c>
      <c r="C2" s="83"/>
      <c r="D2" s="83"/>
      <c r="E2" s="83"/>
      <c r="F2" s="83"/>
      <c r="G2" s="84">
        <f>BDI!D20</f>
        <v>0</v>
      </c>
      <c r="H2" s="84"/>
    </row>
    <row r="3" spans="2:8" x14ac:dyDescent="0.2">
      <c r="D3" s="40"/>
      <c r="E3" s="40"/>
      <c r="F3" s="40"/>
      <c r="G3" s="65"/>
      <c r="H3" s="65"/>
    </row>
    <row r="4" spans="2:8" ht="15" x14ac:dyDescent="0.25">
      <c r="B4" s="85" t="s">
        <v>147</v>
      </c>
      <c r="C4" s="85"/>
      <c r="D4" s="85"/>
      <c r="E4" s="85"/>
      <c r="F4" s="85"/>
      <c r="G4" s="85"/>
      <c r="H4" s="85"/>
    </row>
    <row r="5" spans="2:8" x14ac:dyDescent="0.2">
      <c r="B5" s="86"/>
      <c r="C5" s="86"/>
      <c r="D5" s="86"/>
      <c r="E5" s="86"/>
      <c r="F5" s="86"/>
      <c r="G5" s="86"/>
      <c r="H5" s="86"/>
    </row>
    <row r="6" spans="2:8" ht="15" x14ac:dyDescent="0.2">
      <c r="B6" s="79" t="s">
        <v>148</v>
      </c>
      <c r="C6" s="80"/>
      <c r="D6" s="80"/>
      <c r="E6" s="80"/>
      <c r="F6" s="80"/>
      <c r="G6" s="80"/>
      <c r="H6" s="81"/>
    </row>
    <row r="7" spans="2:8" x14ac:dyDescent="0.2">
      <c r="B7" s="87"/>
      <c r="C7" s="88"/>
      <c r="D7" s="88"/>
      <c r="E7" s="88"/>
      <c r="F7" s="88"/>
      <c r="G7" s="88"/>
      <c r="H7" s="89"/>
    </row>
    <row r="8" spans="2:8" x14ac:dyDescent="0.2">
      <c r="B8" s="90"/>
      <c r="C8" s="90"/>
      <c r="D8" s="90"/>
      <c r="E8" s="90"/>
      <c r="F8" s="90"/>
      <c r="G8" s="90"/>
      <c r="H8" s="90"/>
    </row>
    <row r="9" spans="2:8" ht="15" x14ac:dyDescent="0.2">
      <c r="B9" s="79" t="s">
        <v>149</v>
      </c>
      <c r="C9" s="80"/>
      <c r="D9" s="80"/>
      <c r="E9" s="80"/>
      <c r="F9" s="80"/>
      <c r="G9" s="80"/>
      <c r="H9" s="81"/>
    </row>
    <row r="10" spans="2:8" x14ac:dyDescent="0.2">
      <c r="B10" s="87"/>
      <c r="C10" s="88"/>
      <c r="D10" s="88"/>
      <c r="E10" s="88"/>
      <c r="F10" s="88"/>
      <c r="G10" s="88"/>
      <c r="H10" s="89"/>
    </row>
    <row r="12" spans="2:8" ht="15" x14ac:dyDescent="0.2">
      <c r="B12" s="79" t="s">
        <v>150</v>
      </c>
      <c r="C12" s="80"/>
      <c r="D12" s="80"/>
      <c r="E12" s="80"/>
      <c r="F12" s="80"/>
      <c r="G12" s="80"/>
      <c r="H12" s="81"/>
    </row>
    <row r="13" spans="2:8" x14ac:dyDescent="0.2">
      <c r="B13" s="87"/>
      <c r="C13" s="88"/>
      <c r="D13" s="88"/>
      <c r="E13" s="88"/>
      <c r="F13" s="88"/>
      <c r="G13" s="88"/>
      <c r="H13" s="89"/>
    </row>
    <row r="15" spans="2:8" ht="15" x14ac:dyDescent="0.25">
      <c r="B15" s="66" t="s">
        <v>151</v>
      </c>
      <c r="D15" s="101" t="s">
        <v>152</v>
      </c>
      <c r="E15" s="102"/>
      <c r="G15" s="101" t="s">
        <v>153</v>
      </c>
      <c r="H15" s="102"/>
    </row>
    <row r="16" spans="2:8" x14ac:dyDescent="0.2">
      <c r="B16" s="67" t="s">
        <v>19</v>
      </c>
      <c r="D16" s="103" t="s">
        <v>154</v>
      </c>
      <c r="E16" s="104"/>
      <c r="G16" s="105" t="s">
        <v>155</v>
      </c>
      <c r="H16" s="106"/>
    </row>
    <row r="18" spans="2:8" ht="15" x14ac:dyDescent="0.2">
      <c r="B18" s="91" t="s">
        <v>156</v>
      </c>
      <c r="C18" s="92"/>
    </row>
    <row r="19" spans="2:8" x14ac:dyDescent="0.2">
      <c r="B19" s="93"/>
      <c r="C19" s="94"/>
    </row>
    <row r="22" spans="2:8" ht="15" x14ac:dyDescent="0.2">
      <c r="B22" s="95" t="s">
        <v>157</v>
      </c>
      <c r="C22" s="96"/>
      <c r="D22" s="96"/>
      <c r="E22" s="96"/>
      <c r="F22" s="96"/>
      <c r="G22" s="96"/>
      <c r="H22" s="97"/>
    </row>
    <row r="23" spans="2:8" ht="15" x14ac:dyDescent="0.2">
      <c r="B23" s="98" t="s">
        <v>158</v>
      </c>
      <c r="C23" s="99"/>
      <c r="D23" s="99"/>
      <c r="E23" s="99"/>
      <c r="F23" s="99"/>
      <c r="G23" s="99"/>
      <c r="H23" s="100"/>
    </row>
  </sheetData>
  <sheetProtection algorithmName="SHA-512" hashValue="auKNSkoB/ijpsr6YvXjI3EXtsgWR+Vd8UNKKwOcF8zRznlsvsRKtGJll/b/USHdL4sSiSvNW7JEWoJb7qy0fGw==" saltValue="wYGPe8ZNAUvYdQskXqJU9g==" spinCount="100000" sheet="1" objects="1" scenarios="1"/>
  <mergeCells count="23">
    <mergeCell ref="B18:C18"/>
    <mergeCell ref="B19:C19"/>
    <mergeCell ref="B22:H22"/>
    <mergeCell ref="B23:H23"/>
    <mergeCell ref="B10:H10"/>
    <mergeCell ref="B12:H12"/>
    <mergeCell ref="B13:H13"/>
    <mergeCell ref="D15:E15"/>
    <mergeCell ref="G15:H15"/>
    <mergeCell ref="D16:E16"/>
    <mergeCell ref="G16:H16"/>
    <mergeCell ref="B9:H9"/>
    <mergeCell ref="B1:D1"/>
    <mergeCell ref="E1:F1"/>
    <mergeCell ref="G1:H1"/>
    <mergeCell ref="B2:D2"/>
    <mergeCell ref="E2:F2"/>
    <mergeCell ref="G2:H2"/>
    <mergeCell ref="B4:H4"/>
    <mergeCell ref="B5:H5"/>
    <mergeCell ref="B6:H6"/>
    <mergeCell ref="B7:H7"/>
    <mergeCell ref="B8:H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FF13-70E4-4EEF-B93C-D7256327ABB1}">
  <dimension ref="A1:L45"/>
  <sheetViews>
    <sheetView workbookViewId="0">
      <selection activeCell="E2" sqref="E2:F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18" customWidth="1"/>
    <col min="8" max="8" width="13" customWidth="1"/>
    <col min="9" max="9" width="13" bestFit="1" customWidth="1"/>
    <col min="10" max="10" width="14.5" customWidth="1"/>
    <col min="11" max="11" width="13" bestFit="1" customWidth="1"/>
    <col min="12" max="12" width="13" customWidth="1"/>
  </cols>
  <sheetData>
    <row r="1" spans="1:12" ht="15" x14ac:dyDescent="0.2">
      <c r="A1" s="38"/>
      <c r="B1" s="38"/>
      <c r="C1" s="38"/>
      <c r="D1" s="38" t="s">
        <v>0</v>
      </c>
      <c r="E1" s="82" t="s">
        <v>1</v>
      </c>
      <c r="F1" s="82"/>
      <c r="G1" s="82" t="s">
        <v>2</v>
      </c>
      <c r="H1" s="82"/>
      <c r="I1" s="82"/>
      <c r="J1" s="39"/>
      <c r="K1" s="143" t="s">
        <v>157</v>
      </c>
      <c r="L1" s="143"/>
    </row>
    <row r="2" spans="1:12" ht="78" customHeight="1" x14ac:dyDescent="0.2">
      <c r="A2" s="40"/>
      <c r="B2" s="40"/>
      <c r="C2" s="40"/>
      <c r="D2" s="40" t="s">
        <v>81</v>
      </c>
      <c r="E2" s="83" t="str">
        <f>CONCATENATE(Proponente!B16," - ",Proponente!G16," - ",Proponente!D16)</f>
        <v>SINAPI - xxxx/2023 - BAHIA</v>
      </c>
      <c r="F2" s="83"/>
      <c r="G2" s="84">
        <f>BDI!D20</f>
        <v>0</v>
      </c>
      <c r="H2" s="83"/>
      <c r="I2" s="83"/>
      <c r="J2" s="41"/>
      <c r="K2" s="144" t="s">
        <v>164</v>
      </c>
      <c r="L2" s="144"/>
    </row>
    <row r="3" spans="1:12" ht="15" x14ac:dyDescent="0.25">
      <c r="A3" s="122" t="s">
        <v>116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2" ht="53.25" customHeight="1" x14ac:dyDescent="0.2">
      <c r="A4" s="42" t="s">
        <v>117</v>
      </c>
      <c r="B4" s="43" t="s">
        <v>9</v>
      </c>
      <c r="C4" s="42" t="s">
        <v>10</v>
      </c>
      <c r="D4" s="42" t="s">
        <v>11</v>
      </c>
      <c r="E4" s="55" t="s">
        <v>13</v>
      </c>
      <c r="F4" s="43" t="s">
        <v>14</v>
      </c>
      <c r="G4" s="69" t="s">
        <v>160</v>
      </c>
      <c r="H4" s="69" t="s">
        <v>161</v>
      </c>
      <c r="I4" s="69" t="s">
        <v>162</v>
      </c>
      <c r="J4" s="70" t="s">
        <v>163</v>
      </c>
      <c r="K4" s="43" t="s">
        <v>118</v>
      </c>
      <c r="L4" s="68" t="s">
        <v>159</v>
      </c>
    </row>
    <row r="5" spans="1:12" ht="29.25" customHeight="1" x14ac:dyDescent="0.2">
      <c r="A5" s="44" t="s">
        <v>6</v>
      </c>
      <c r="B5" s="44"/>
      <c r="C5" s="44"/>
      <c r="D5" s="44" t="s">
        <v>7</v>
      </c>
      <c r="E5" s="44"/>
      <c r="F5" s="45"/>
      <c r="G5" s="44"/>
      <c r="H5" s="44"/>
      <c r="I5" s="44"/>
      <c r="J5" s="56">
        <f>SUM(J6:J9)</f>
        <v>0</v>
      </c>
      <c r="K5" s="57" t="e">
        <f>J5/$J$5</f>
        <v>#DIV/0!</v>
      </c>
      <c r="L5" s="76" t="str">
        <f>IF(J5&lt;106789.54,"INEXEQUÍVEL","VÁLIDO")</f>
        <v>INEXEQUÍVEL</v>
      </c>
    </row>
    <row r="6" spans="1:12" ht="28.5" customHeight="1" x14ac:dyDescent="0.2">
      <c r="A6" s="46" t="s">
        <v>8</v>
      </c>
      <c r="B6" s="58" t="s">
        <v>18</v>
      </c>
      <c r="C6" s="46" t="s">
        <v>19</v>
      </c>
      <c r="D6" s="46" t="s">
        <v>20</v>
      </c>
      <c r="E6" s="47" t="s">
        <v>22</v>
      </c>
      <c r="F6" s="58">
        <v>256</v>
      </c>
      <c r="G6" s="59">
        <v>111.26</v>
      </c>
      <c r="H6" s="77"/>
      <c r="I6" s="59">
        <f>ROUNDDOWN((H6*(1+$G$2)),2)</f>
        <v>0</v>
      </c>
      <c r="J6" s="59">
        <f>ROUNDDOWN(I6*F6,2)</f>
        <v>0</v>
      </c>
      <c r="K6" s="60" t="e">
        <f t="shared" ref="K6:K9" si="0">J6/$J$5</f>
        <v>#DIV/0!</v>
      </c>
      <c r="L6" s="76" t="str">
        <f t="shared" ref="L6:L9" si="1">IF(H6&gt;G6,"INVÁLIDO","VÁLIDO")</f>
        <v>VÁLIDO</v>
      </c>
    </row>
    <row r="7" spans="1:12" ht="28.5" customHeight="1" x14ac:dyDescent="0.2">
      <c r="A7" s="46" t="s">
        <v>48</v>
      </c>
      <c r="B7" s="58" t="s">
        <v>49</v>
      </c>
      <c r="C7" s="46" t="s">
        <v>19</v>
      </c>
      <c r="D7" s="46" t="s">
        <v>50</v>
      </c>
      <c r="E7" s="47" t="s">
        <v>22</v>
      </c>
      <c r="F7" s="58">
        <v>144</v>
      </c>
      <c r="G7" s="59">
        <v>99.65</v>
      </c>
      <c r="H7" s="77"/>
      <c r="I7" s="59">
        <f t="shared" ref="I7:I9" si="2">ROUNDDOWN((H7*(1+$G$2)),2)</f>
        <v>0</v>
      </c>
      <c r="J7" s="59">
        <f t="shared" ref="J7:J9" si="3">ROUNDDOWN(I7*F7,2)</f>
        <v>0</v>
      </c>
      <c r="K7" s="60" t="e">
        <f t="shared" si="0"/>
        <v>#DIV/0!</v>
      </c>
      <c r="L7" s="76" t="str">
        <f t="shared" si="1"/>
        <v>VÁLIDO</v>
      </c>
    </row>
    <row r="8" spans="1:12" ht="28.5" customHeight="1" x14ac:dyDescent="0.2">
      <c r="A8" s="46" t="s">
        <v>55</v>
      </c>
      <c r="B8" s="58" t="s">
        <v>56</v>
      </c>
      <c r="C8" s="46" t="s">
        <v>19</v>
      </c>
      <c r="D8" s="46" t="s">
        <v>57</v>
      </c>
      <c r="E8" s="47" t="s">
        <v>58</v>
      </c>
      <c r="F8" s="58">
        <v>6</v>
      </c>
      <c r="G8" s="59">
        <v>6550.73</v>
      </c>
      <c r="H8" s="77"/>
      <c r="I8" s="59">
        <f t="shared" si="2"/>
        <v>0</v>
      </c>
      <c r="J8" s="59">
        <f t="shared" si="3"/>
        <v>0</v>
      </c>
      <c r="K8" s="60" t="e">
        <f t="shared" si="0"/>
        <v>#DIV/0!</v>
      </c>
      <c r="L8" s="76" t="str">
        <f t="shared" si="1"/>
        <v>VÁLIDO</v>
      </c>
    </row>
    <row r="9" spans="1:12" ht="28.5" customHeight="1" x14ac:dyDescent="0.2">
      <c r="A9" s="71" t="s">
        <v>119</v>
      </c>
      <c r="B9" s="72" t="s">
        <v>72</v>
      </c>
      <c r="C9" s="71" t="s">
        <v>73</v>
      </c>
      <c r="D9" s="71" t="s">
        <v>74</v>
      </c>
      <c r="E9" s="73" t="s">
        <v>75</v>
      </c>
      <c r="F9" s="72">
        <v>3</v>
      </c>
      <c r="G9" s="74">
        <v>254.59</v>
      </c>
      <c r="H9" s="77"/>
      <c r="I9" s="59">
        <f t="shared" si="2"/>
        <v>0</v>
      </c>
      <c r="J9" s="59">
        <f t="shared" si="3"/>
        <v>0</v>
      </c>
      <c r="K9" s="75" t="e">
        <f t="shared" si="0"/>
        <v>#DIV/0!</v>
      </c>
      <c r="L9" s="76" t="str">
        <f t="shared" si="1"/>
        <v>VÁLIDO</v>
      </c>
    </row>
    <row r="10" spans="1:12" ht="28.5" customHeight="1" x14ac:dyDescent="0.2">
      <c r="A10" s="137"/>
      <c r="B10" s="138"/>
      <c r="C10" s="138"/>
      <c r="D10" s="139"/>
      <c r="E10" s="124" t="s">
        <v>121</v>
      </c>
      <c r="F10" s="126"/>
      <c r="G10" s="124" t="s">
        <v>146</v>
      </c>
      <c r="H10" s="125"/>
      <c r="I10" s="126"/>
      <c r="J10" s="132" t="s">
        <v>120</v>
      </c>
      <c r="K10" s="133"/>
      <c r="L10" s="133"/>
    </row>
    <row r="11" spans="1:12" x14ac:dyDescent="0.2">
      <c r="A11" s="140"/>
      <c r="B11" s="141"/>
      <c r="C11" s="141"/>
      <c r="D11" s="142"/>
      <c r="E11" s="130">
        <v>6</v>
      </c>
      <c r="F11" s="131"/>
      <c r="G11" s="127">
        <f>((J11-J9)/E11)+J9</f>
        <v>0</v>
      </c>
      <c r="H11" s="128"/>
      <c r="I11" s="129"/>
      <c r="J11" s="134">
        <f>J5</f>
        <v>0</v>
      </c>
      <c r="K11" s="135"/>
      <c r="L11" s="135"/>
    </row>
    <row r="12" spans="1:12" x14ac:dyDescent="0.2">
      <c r="A12" s="61"/>
      <c r="B12" s="61"/>
      <c r="C12" s="61"/>
      <c r="D12" s="61"/>
      <c r="E12" s="61"/>
      <c r="F12" s="136"/>
      <c r="G12" s="136"/>
      <c r="H12" s="136"/>
      <c r="I12" s="136"/>
      <c r="J12" s="136"/>
      <c r="K12" s="136"/>
      <c r="L12" s="136"/>
    </row>
    <row r="13" spans="1:12" x14ac:dyDescent="0.2">
      <c r="A13" s="121" t="s">
        <v>76</v>
      </c>
      <c r="B13" s="121"/>
      <c r="C13" s="121"/>
      <c r="D13" s="62" t="s">
        <v>77</v>
      </c>
      <c r="E13" s="64"/>
      <c r="F13" s="136"/>
      <c r="G13" s="136"/>
      <c r="H13" s="136"/>
      <c r="I13" s="136"/>
      <c r="J13" s="136"/>
      <c r="K13" s="136"/>
      <c r="L13" s="136"/>
    </row>
    <row r="14" spans="1:12" x14ac:dyDescent="0.2">
      <c r="A14" s="121" t="s">
        <v>78</v>
      </c>
      <c r="B14" s="121"/>
      <c r="C14" s="121"/>
      <c r="D14" s="62"/>
      <c r="E14" s="64"/>
      <c r="F14" s="136"/>
      <c r="G14" s="136"/>
      <c r="H14" s="136"/>
      <c r="I14" s="136"/>
      <c r="J14" s="136"/>
      <c r="K14" s="136"/>
      <c r="L14" s="136"/>
    </row>
    <row r="15" spans="1:12" x14ac:dyDescent="0.2">
      <c r="A15" s="121" t="s">
        <v>79</v>
      </c>
      <c r="B15" s="121"/>
      <c r="C15" s="121"/>
      <c r="D15" s="62" t="s">
        <v>80</v>
      </c>
      <c r="E15" s="64"/>
      <c r="F15" s="136"/>
      <c r="G15" s="136"/>
      <c r="H15" s="136"/>
      <c r="I15" s="136"/>
      <c r="J15" s="136"/>
      <c r="K15" s="136"/>
      <c r="L15" s="136"/>
    </row>
    <row r="16" spans="1:12" ht="15" thickBot="1" x14ac:dyDescent="0.25">
      <c r="A16" s="63"/>
      <c r="B16" s="63"/>
      <c r="C16" s="63"/>
      <c r="D16" s="63"/>
      <c r="E16" s="63"/>
      <c r="F16" s="136"/>
      <c r="G16" s="136"/>
      <c r="H16" s="136"/>
      <c r="I16" s="136"/>
      <c r="J16" s="136"/>
      <c r="K16" s="136"/>
      <c r="L16" s="136"/>
    </row>
    <row r="17" spans="1:12" ht="15" customHeight="1" x14ac:dyDescent="0.2">
      <c r="A17" s="118" t="s">
        <v>122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20"/>
      <c r="L17" s="107"/>
    </row>
    <row r="18" spans="1:12" ht="15" x14ac:dyDescent="0.2">
      <c r="A18" s="107"/>
      <c r="B18" s="114" t="s">
        <v>123</v>
      </c>
      <c r="C18" s="114"/>
      <c r="D18" s="114"/>
      <c r="E18" s="114"/>
      <c r="F18" s="114"/>
      <c r="G18" s="114"/>
      <c r="H18" s="114"/>
      <c r="I18" s="114"/>
      <c r="J18" s="114"/>
      <c r="K18" s="115"/>
      <c r="L18" s="107"/>
    </row>
    <row r="19" spans="1:12" x14ac:dyDescent="0.2">
      <c r="A19" s="107"/>
      <c r="B19" s="116" t="s">
        <v>124</v>
      </c>
      <c r="C19" s="116"/>
      <c r="D19" s="116"/>
      <c r="E19" s="116"/>
      <c r="F19" s="116"/>
      <c r="G19" s="116"/>
      <c r="H19" s="116"/>
      <c r="I19" s="116"/>
      <c r="J19" s="116"/>
      <c r="K19" s="117"/>
      <c r="L19" s="107"/>
    </row>
    <row r="20" spans="1:12" x14ac:dyDescent="0.2">
      <c r="A20" s="107"/>
      <c r="B20" s="116" t="s">
        <v>125</v>
      </c>
      <c r="C20" s="116"/>
      <c r="D20" s="116"/>
      <c r="E20" s="116"/>
      <c r="F20" s="116"/>
      <c r="G20" s="116"/>
      <c r="H20" s="116"/>
      <c r="I20" s="116"/>
      <c r="J20" s="116"/>
      <c r="K20" s="117"/>
      <c r="L20" s="107"/>
    </row>
    <row r="21" spans="1:12" x14ac:dyDescent="0.2">
      <c r="A21" s="107"/>
      <c r="B21" s="109"/>
      <c r="C21" s="116" t="s">
        <v>126</v>
      </c>
      <c r="D21" s="116"/>
      <c r="E21" s="116"/>
      <c r="F21" s="116"/>
      <c r="G21" s="116"/>
      <c r="H21" s="116"/>
      <c r="I21" s="116"/>
      <c r="J21" s="116"/>
      <c r="K21" s="117"/>
      <c r="L21" s="107"/>
    </row>
    <row r="22" spans="1:12" x14ac:dyDescent="0.2">
      <c r="A22" s="107"/>
      <c r="B22" s="109"/>
      <c r="C22" s="116" t="s">
        <v>127</v>
      </c>
      <c r="D22" s="116"/>
      <c r="E22" s="116"/>
      <c r="F22" s="116"/>
      <c r="G22" s="116"/>
      <c r="H22" s="116"/>
      <c r="I22" s="116"/>
      <c r="J22" s="116"/>
      <c r="K22" s="117"/>
      <c r="L22" s="107"/>
    </row>
    <row r="23" spans="1:12" x14ac:dyDescent="0.2">
      <c r="A23" s="107"/>
      <c r="B23" s="109"/>
      <c r="C23" s="116" t="s">
        <v>128</v>
      </c>
      <c r="D23" s="116"/>
      <c r="E23" s="116"/>
      <c r="F23" s="116"/>
      <c r="G23" s="116"/>
      <c r="H23" s="116"/>
      <c r="I23" s="116"/>
      <c r="J23" s="116"/>
      <c r="K23" s="117"/>
      <c r="L23" s="107"/>
    </row>
    <row r="24" spans="1:12" x14ac:dyDescent="0.2">
      <c r="A24" s="107"/>
      <c r="B24" s="116" t="s">
        <v>129</v>
      </c>
      <c r="C24" s="116"/>
      <c r="D24" s="116"/>
      <c r="E24" s="116"/>
      <c r="F24" s="116"/>
      <c r="G24" s="116"/>
      <c r="H24" s="116"/>
      <c r="I24" s="116"/>
      <c r="J24" s="116"/>
      <c r="K24" s="117"/>
      <c r="L24" s="107"/>
    </row>
    <row r="25" spans="1:12" x14ac:dyDescent="0.2">
      <c r="A25" s="107"/>
      <c r="B25" s="116" t="s">
        <v>130</v>
      </c>
      <c r="C25" s="116"/>
      <c r="D25" s="116"/>
      <c r="E25" s="116"/>
      <c r="F25" s="116"/>
      <c r="G25" s="116"/>
      <c r="H25" s="116"/>
      <c r="I25" s="116"/>
      <c r="J25" s="116"/>
      <c r="K25" s="117"/>
      <c r="L25" s="107"/>
    </row>
    <row r="26" spans="1:12" x14ac:dyDescent="0.2">
      <c r="A26" s="107"/>
      <c r="B26" s="110"/>
      <c r="C26" s="110"/>
      <c r="D26" s="110"/>
      <c r="E26" s="110"/>
      <c r="F26" s="110"/>
      <c r="G26" s="110"/>
      <c r="H26" s="110"/>
      <c r="I26" s="110"/>
      <c r="J26" s="110"/>
      <c r="K26" s="111"/>
      <c r="L26" s="107"/>
    </row>
    <row r="27" spans="1:12" ht="15" x14ac:dyDescent="0.2">
      <c r="A27" s="107"/>
      <c r="B27" s="114" t="s">
        <v>131</v>
      </c>
      <c r="C27" s="114"/>
      <c r="D27" s="114"/>
      <c r="E27" s="114"/>
      <c r="F27" s="114"/>
      <c r="G27" s="114"/>
      <c r="H27" s="114"/>
      <c r="I27" s="114"/>
      <c r="J27" s="114"/>
      <c r="K27" s="115"/>
      <c r="L27" s="107"/>
    </row>
    <row r="28" spans="1:12" x14ac:dyDescent="0.2">
      <c r="A28" s="107"/>
      <c r="B28" s="116" t="s">
        <v>132</v>
      </c>
      <c r="C28" s="116"/>
      <c r="D28" s="116"/>
      <c r="E28" s="116"/>
      <c r="F28" s="116"/>
      <c r="G28" s="116"/>
      <c r="H28" s="116"/>
      <c r="I28" s="116"/>
      <c r="J28" s="116"/>
      <c r="K28" s="117"/>
      <c r="L28" s="107"/>
    </row>
    <row r="29" spans="1:12" ht="14.25" customHeight="1" x14ac:dyDescent="0.2">
      <c r="A29" s="107"/>
      <c r="B29" s="109"/>
      <c r="C29" s="116" t="s">
        <v>133</v>
      </c>
      <c r="D29" s="116"/>
      <c r="E29" s="116"/>
      <c r="F29" s="116"/>
      <c r="G29" s="116"/>
      <c r="H29" s="116"/>
      <c r="I29" s="116"/>
      <c r="J29" s="116"/>
      <c r="K29" s="117"/>
      <c r="L29" s="107"/>
    </row>
    <row r="30" spans="1:12" x14ac:dyDescent="0.2">
      <c r="A30" s="107"/>
      <c r="B30" s="109"/>
      <c r="C30" s="116" t="s">
        <v>134</v>
      </c>
      <c r="D30" s="116"/>
      <c r="E30" s="116"/>
      <c r="F30" s="116"/>
      <c r="G30" s="116"/>
      <c r="H30" s="116"/>
      <c r="I30" s="116"/>
      <c r="J30" s="116"/>
      <c r="K30" s="117"/>
      <c r="L30" s="107"/>
    </row>
    <row r="31" spans="1:12" x14ac:dyDescent="0.2">
      <c r="A31" s="107"/>
      <c r="B31" s="116" t="s">
        <v>135</v>
      </c>
      <c r="C31" s="116"/>
      <c r="D31" s="116"/>
      <c r="E31" s="116"/>
      <c r="F31" s="116"/>
      <c r="G31" s="116"/>
      <c r="H31" s="116"/>
      <c r="I31" s="116"/>
      <c r="J31" s="116"/>
      <c r="K31" s="117"/>
      <c r="L31" s="107"/>
    </row>
    <row r="32" spans="1:12" x14ac:dyDescent="0.2">
      <c r="A32" s="107"/>
      <c r="B32" s="109"/>
      <c r="C32" s="116" t="s">
        <v>136</v>
      </c>
      <c r="D32" s="116"/>
      <c r="E32" s="116"/>
      <c r="F32" s="116"/>
      <c r="G32" s="116"/>
      <c r="H32" s="116"/>
      <c r="I32" s="116"/>
      <c r="J32" s="116"/>
      <c r="K32" s="117"/>
      <c r="L32" s="107"/>
    </row>
    <row r="33" spans="1:12" x14ac:dyDescent="0.2">
      <c r="A33" s="107"/>
      <c r="B33" s="109"/>
      <c r="C33" s="116" t="s">
        <v>137</v>
      </c>
      <c r="D33" s="116"/>
      <c r="E33" s="116"/>
      <c r="F33" s="116"/>
      <c r="G33" s="116"/>
      <c r="H33" s="116"/>
      <c r="I33" s="116"/>
      <c r="J33" s="116"/>
      <c r="K33" s="117"/>
      <c r="L33" s="107"/>
    </row>
    <row r="34" spans="1:12" x14ac:dyDescent="0.2">
      <c r="A34" s="107"/>
      <c r="B34" s="116" t="s">
        <v>138</v>
      </c>
      <c r="C34" s="116"/>
      <c r="D34" s="116"/>
      <c r="E34" s="116"/>
      <c r="F34" s="116"/>
      <c r="G34" s="116"/>
      <c r="H34" s="116"/>
      <c r="I34" s="116"/>
      <c r="J34" s="116"/>
      <c r="K34" s="117"/>
      <c r="L34" s="107"/>
    </row>
    <row r="35" spans="1:12" x14ac:dyDescent="0.2">
      <c r="A35" s="107"/>
      <c r="B35" s="109"/>
      <c r="C35" s="116" t="s">
        <v>139</v>
      </c>
      <c r="D35" s="116"/>
      <c r="E35" s="116"/>
      <c r="F35" s="116"/>
      <c r="G35" s="116"/>
      <c r="H35" s="116"/>
      <c r="I35" s="116"/>
      <c r="J35" s="116"/>
      <c r="K35" s="117"/>
      <c r="L35" s="107"/>
    </row>
    <row r="36" spans="1:12" x14ac:dyDescent="0.2">
      <c r="A36" s="107"/>
      <c r="B36" s="109"/>
      <c r="C36" s="116" t="s">
        <v>140</v>
      </c>
      <c r="D36" s="116"/>
      <c r="E36" s="116"/>
      <c r="F36" s="116"/>
      <c r="G36" s="116"/>
      <c r="H36" s="116"/>
      <c r="I36" s="116"/>
      <c r="J36" s="116"/>
      <c r="K36" s="117"/>
      <c r="L36" s="107"/>
    </row>
    <row r="37" spans="1:12" x14ac:dyDescent="0.2">
      <c r="A37" s="107"/>
      <c r="B37" s="116" t="s">
        <v>141</v>
      </c>
      <c r="C37" s="116"/>
      <c r="D37" s="116"/>
      <c r="E37" s="116"/>
      <c r="F37" s="116"/>
      <c r="G37" s="116"/>
      <c r="H37" s="116"/>
      <c r="I37" s="116"/>
      <c r="J37" s="116"/>
      <c r="K37" s="117"/>
      <c r="L37" s="107"/>
    </row>
    <row r="38" spans="1:12" x14ac:dyDescent="0.2">
      <c r="A38" s="107"/>
      <c r="B38" s="110"/>
      <c r="C38" s="110"/>
      <c r="D38" s="110"/>
      <c r="E38" s="110"/>
      <c r="F38" s="110"/>
      <c r="G38" s="110"/>
      <c r="H38" s="110"/>
      <c r="I38" s="110"/>
      <c r="J38" s="110"/>
      <c r="K38" s="111"/>
      <c r="L38" s="107"/>
    </row>
    <row r="39" spans="1:12" ht="15" x14ac:dyDescent="0.2">
      <c r="A39" s="107"/>
      <c r="B39" s="114" t="s">
        <v>142</v>
      </c>
      <c r="C39" s="114"/>
      <c r="D39" s="114"/>
      <c r="E39" s="114"/>
      <c r="F39" s="114"/>
      <c r="G39" s="114"/>
      <c r="H39" s="114"/>
      <c r="I39" s="114"/>
      <c r="J39" s="114"/>
      <c r="K39" s="115"/>
      <c r="L39" s="107"/>
    </row>
    <row r="40" spans="1:12" x14ac:dyDescent="0.2">
      <c r="A40" s="107"/>
      <c r="B40" s="110"/>
      <c r="C40" s="110"/>
      <c r="D40" s="110"/>
      <c r="E40" s="110"/>
      <c r="F40" s="110"/>
      <c r="G40" s="110"/>
      <c r="H40" s="110"/>
      <c r="I40" s="110"/>
      <c r="J40" s="110"/>
      <c r="K40" s="111"/>
      <c r="L40" s="107"/>
    </row>
    <row r="41" spans="1:12" ht="15" x14ac:dyDescent="0.2">
      <c r="A41" s="107"/>
      <c r="B41" s="114" t="s">
        <v>143</v>
      </c>
      <c r="C41" s="114"/>
      <c r="D41" s="114"/>
      <c r="E41" s="114"/>
      <c r="F41" s="114"/>
      <c r="G41" s="114"/>
      <c r="H41" s="114"/>
      <c r="I41" s="114"/>
      <c r="J41" s="114"/>
      <c r="K41" s="115"/>
      <c r="L41" s="107"/>
    </row>
    <row r="42" spans="1:12" ht="29.25" customHeight="1" x14ac:dyDescent="0.2">
      <c r="A42" s="107"/>
      <c r="C42" s="116" t="s">
        <v>144</v>
      </c>
      <c r="D42" s="116"/>
      <c r="E42" s="116"/>
      <c r="F42" s="116"/>
      <c r="G42" s="116"/>
      <c r="H42" s="116"/>
      <c r="I42" s="116"/>
      <c r="J42" s="116"/>
      <c r="K42" s="117"/>
      <c r="L42" s="107"/>
    </row>
    <row r="43" spans="1:12" x14ac:dyDescent="0.2">
      <c r="A43" s="107"/>
      <c r="B43" s="110"/>
      <c r="C43" s="110"/>
      <c r="D43" s="110"/>
      <c r="E43" s="110"/>
      <c r="F43" s="110"/>
      <c r="G43" s="110"/>
      <c r="H43" s="110"/>
      <c r="I43" s="110"/>
      <c r="J43" s="110"/>
      <c r="K43" s="111"/>
      <c r="L43" s="107"/>
    </row>
    <row r="44" spans="1:12" ht="15" x14ac:dyDescent="0.2">
      <c r="A44" s="107"/>
      <c r="B44" s="114" t="s">
        <v>145</v>
      </c>
      <c r="C44" s="114"/>
      <c r="D44" s="114"/>
      <c r="E44" s="114"/>
      <c r="F44" s="114"/>
      <c r="G44" s="114"/>
      <c r="H44" s="114"/>
      <c r="I44" s="114"/>
      <c r="J44" s="114"/>
      <c r="K44" s="115"/>
      <c r="L44" s="107"/>
    </row>
    <row r="45" spans="1:12" ht="15.75" thickBot="1" x14ac:dyDescent="0.25">
      <c r="A45" s="108"/>
      <c r="B45" s="112"/>
      <c r="C45" s="112"/>
      <c r="D45" s="112"/>
      <c r="E45" s="112"/>
      <c r="F45" s="112"/>
      <c r="G45" s="112"/>
      <c r="H45" s="112"/>
      <c r="I45" s="112"/>
      <c r="J45" s="112"/>
      <c r="K45" s="113"/>
      <c r="L45" s="107"/>
    </row>
  </sheetData>
  <sheetProtection algorithmName="SHA-512" hashValue="YGrCxBwk9jGv38+SuEg+c3tf+tYR6VlTdcMXWePtpQdUfNuTSLbsKMuoPUBjPZxO/BlUGtVZq16zuq0waEQJog==" saltValue="I5B1yKNY57JG6Co753FRsA==" spinCount="100000" sheet="1" objects="1" scenarios="1"/>
  <mergeCells count="54">
    <mergeCell ref="E1:F1"/>
    <mergeCell ref="G1:I1"/>
    <mergeCell ref="E2:F2"/>
    <mergeCell ref="G2:I2"/>
    <mergeCell ref="K1:L1"/>
    <mergeCell ref="K2:L2"/>
    <mergeCell ref="A3:K3"/>
    <mergeCell ref="A13:C13"/>
    <mergeCell ref="A14:C14"/>
    <mergeCell ref="G10:I10"/>
    <mergeCell ref="G11:I11"/>
    <mergeCell ref="E10:F10"/>
    <mergeCell ref="E11:F11"/>
    <mergeCell ref="J10:L10"/>
    <mergeCell ref="J11:L11"/>
    <mergeCell ref="F12:L16"/>
    <mergeCell ref="A10:D10"/>
    <mergeCell ref="A11:D11"/>
    <mergeCell ref="A15:C15"/>
    <mergeCell ref="L17:L45"/>
    <mergeCell ref="B18:K18"/>
    <mergeCell ref="B39:K39"/>
    <mergeCell ref="B41:K41"/>
    <mergeCell ref="B34:K34"/>
    <mergeCell ref="C35:K35"/>
    <mergeCell ref="C36:K36"/>
    <mergeCell ref="B37:K37"/>
    <mergeCell ref="C29:K29"/>
    <mergeCell ref="C30:K30"/>
    <mergeCell ref="B31:K31"/>
    <mergeCell ref="C32:K32"/>
    <mergeCell ref="C33:K33"/>
    <mergeCell ref="C23:K23"/>
    <mergeCell ref="B25:K25"/>
    <mergeCell ref="B27:K27"/>
    <mergeCell ref="B28:K28"/>
    <mergeCell ref="C42:K42"/>
    <mergeCell ref="A17:K17"/>
    <mergeCell ref="A18:A45"/>
    <mergeCell ref="B21:B23"/>
    <mergeCell ref="B26:K26"/>
    <mergeCell ref="B29:B30"/>
    <mergeCell ref="B32:B33"/>
    <mergeCell ref="B35:B36"/>
    <mergeCell ref="B38:K38"/>
    <mergeCell ref="B45:K45"/>
    <mergeCell ref="B43:K43"/>
    <mergeCell ref="B40:K40"/>
    <mergeCell ref="B44:K44"/>
    <mergeCell ref="B19:K19"/>
    <mergeCell ref="B20:K20"/>
    <mergeCell ref="C21:K21"/>
    <mergeCell ref="C22:K22"/>
    <mergeCell ref="B24:K24"/>
  </mergeCells>
  <conditionalFormatting sqref="L5">
    <cfRule type="cellIs" dxfId="4" priority="3" operator="equal">
      <formula>"INEXEQUÍVEL"</formula>
    </cfRule>
  </conditionalFormatting>
  <conditionalFormatting sqref="L5:L9">
    <cfRule type="cellIs" dxfId="3" priority="1" operator="equal">
      <formula>"INVÁLIDO"</formula>
    </cfRule>
    <cfRule type="cellIs" dxfId="2" priority="2" operator="equal">
      <formula>"VÁLIDO"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showOutlineSymbols="0" showWhiteSpace="0" workbookViewId="0">
      <selection activeCell="B2" sqref="B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57" t="s">
        <v>82</v>
      </c>
      <c r="D1" s="157"/>
      <c r="E1" s="157" t="s">
        <v>1</v>
      </c>
      <c r="F1" s="157"/>
      <c r="G1" s="157"/>
      <c r="H1" s="157"/>
      <c r="I1" s="157" t="s">
        <v>3</v>
      </c>
      <c r="J1" s="157"/>
    </row>
    <row r="2" spans="1:10" ht="80.099999999999994" customHeight="1" x14ac:dyDescent="0.2">
      <c r="A2" s="29"/>
      <c r="B2" s="29"/>
      <c r="C2" s="158" t="s">
        <v>81</v>
      </c>
      <c r="D2" s="147"/>
      <c r="E2" s="158" t="s">
        <v>166</v>
      </c>
      <c r="F2" s="147"/>
      <c r="G2" s="159"/>
      <c r="H2" s="147"/>
      <c r="I2" s="147" t="s">
        <v>4</v>
      </c>
      <c r="J2" s="147"/>
    </row>
    <row r="3" spans="1:10" ht="15" x14ac:dyDescent="0.25">
      <c r="A3" s="155" t="s">
        <v>5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4" customHeight="1" x14ac:dyDescent="0.2">
      <c r="A4" s="5" t="s">
        <v>6</v>
      </c>
      <c r="B4" s="5"/>
      <c r="C4" s="5"/>
      <c r="D4" s="5" t="s">
        <v>7</v>
      </c>
      <c r="E4" s="5"/>
      <c r="F4" s="156"/>
      <c r="G4" s="156"/>
      <c r="H4" s="6"/>
      <c r="I4" s="5"/>
      <c r="J4" s="7">
        <v>106789.54</v>
      </c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152" t="s">
        <v>12</v>
      </c>
      <c r="F5" s="152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.1" customHeight="1" x14ac:dyDescent="0.2">
      <c r="A6" s="8" t="s">
        <v>17</v>
      </c>
      <c r="B6" s="10" t="s">
        <v>18</v>
      </c>
      <c r="C6" s="8" t="s">
        <v>19</v>
      </c>
      <c r="D6" s="8" t="s">
        <v>20</v>
      </c>
      <c r="E6" s="153" t="s">
        <v>21</v>
      </c>
      <c r="F6" s="153"/>
      <c r="G6" s="9" t="s">
        <v>22</v>
      </c>
      <c r="H6" s="12">
        <v>1</v>
      </c>
      <c r="I6" s="11">
        <v>111.26</v>
      </c>
      <c r="J6" s="11">
        <v>111.26</v>
      </c>
    </row>
    <row r="7" spans="1:10" ht="26.1" customHeight="1" x14ac:dyDescent="0.2">
      <c r="A7" s="14" t="s">
        <v>23</v>
      </c>
      <c r="B7" s="16" t="s">
        <v>24</v>
      </c>
      <c r="C7" s="14" t="s">
        <v>19</v>
      </c>
      <c r="D7" s="14" t="s">
        <v>25</v>
      </c>
      <c r="E7" s="154" t="s">
        <v>21</v>
      </c>
      <c r="F7" s="154"/>
      <c r="G7" s="15" t="s">
        <v>22</v>
      </c>
      <c r="H7" s="18">
        <v>1</v>
      </c>
      <c r="I7" s="17">
        <v>1.66</v>
      </c>
      <c r="J7" s="17">
        <v>1.66</v>
      </c>
    </row>
    <row r="8" spans="1:10" ht="24" customHeight="1" x14ac:dyDescent="0.2">
      <c r="A8" s="19" t="s">
        <v>26</v>
      </c>
      <c r="B8" s="21" t="s">
        <v>27</v>
      </c>
      <c r="C8" s="19" t="s">
        <v>19</v>
      </c>
      <c r="D8" s="19" t="s">
        <v>28</v>
      </c>
      <c r="E8" s="151" t="s">
        <v>29</v>
      </c>
      <c r="F8" s="151"/>
      <c r="G8" s="20" t="s">
        <v>22</v>
      </c>
      <c r="H8" s="23">
        <v>1</v>
      </c>
      <c r="I8" s="22">
        <v>107.67</v>
      </c>
      <c r="J8" s="22">
        <v>107.67</v>
      </c>
    </row>
    <row r="9" spans="1:10" ht="26.1" customHeight="1" x14ac:dyDescent="0.2">
      <c r="A9" s="19" t="s">
        <v>26</v>
      </c>
      <c r="B9" s="21" t="s">
        <v>30</v>
      </c>
      <c r="C9" s="19" t="s">
        <v>19</v>
      </c>
      <c r="D9" s="19" t="s">
        <v>31</v>
      </c>
      <c r="E9" s="151" t="s">
        <v>32</v>
      </c>
      <c r="F9" s="151"/>
      <c r="G9" s="20" t="s">
        <v>22</v>
      </c>
      <c r="H9" s="23">
        <v>1</v>
      </c>
      <c r="I9" s="22">
        <v>1.1399999999999999</v>
      </c>
      <c r="J9" s="22">
        <v>1.1399999999999999</v>
      </c>
    </row>
    <row r="10" spans="1:10" ht="26.1" customHeight="1" x14ac:dyDescent="0.2">
      <c r="A10" s="19" t="s">
        <v>26</v>
      </c>
      <c r="B10" s="21" t="s">
        <v>33</v>
      </c>
      <c r="C10" s="19" t="s">
        <v>19</v>
      </c>
      <c r="D10" s="19" t="s">
        <v>34</v>
      </c>
      <c r="E10" s="151" t="s">
        <v>35</v>
      </c>
      <c r="F10" s="151"/>
      <c r="G10" s="20" t="s">
        <v>22</v>
      </c>
      <c r="H10" s="23">
        <v>1</v>
      </c>
      <c r="I10" s="22">
        <v>7.0000000000000007E-2</v>
      </c>
      <c r="J10" s="22">
        <v>7.0000000000000007E-2</v>
      </c>
    </row>
    <row r="11" spans="1:10" ht="26.1" customHeight="1" x14ac:dyDescent="0.2">
      <c r="A11" s="19" t="s">
        <v>26</v>
      </c>
      <c r="B11" s="21" t="s">
        <v>36</v>
      </c>
      <c r="C11" s="19" t="s">
        <v>19</v>
      </c>
      <c r="D11" s="19" t="s">
        <v>37</v>
      </c>
      <c r="E11" s="151" t="s">
        <v>38</v>
      </c>
      <c r="F11" s="151"/>
      <c r="G11" s="20" t="s">
        <v>22</v>
      </c>
      <c r="H11" s="23">
        <v>1</v>
      </c>
      <c r="I11" s="22">
        <v>0.01</v>
      </c>
      <c r="J11" s="22">
        <v>0.01</v>
      </c>
    </row>
    <row r="12" spans="1:10" ht="26.1" customHeight="1" x14ac:dyDescent="0.2">
      <c r="A12" s="19" t="s">
        <v>26</v>
      </c>
      <c r="B12" s="21" t="s">
        <v>39</v>
      </c>
      <c r="C12" s="19" t="s">
        <v>19</v>
      </c>
      <c r="D12" s="19" t="s">
        <v>40</v>
      </c>
      <c r="E12" s="151" t="s">
        <v>38</v>
      </c>
      <c r="F12" s="151"/>
      <c r="G12" s="20" t="s">
        <v>22</v>
      </c>
      <c r="H12" s="23">
        <v>1</v>
      </c>
      <c r="I12" s="22">
        <v>0.71</v>
      </c>
      <c r="J12" s="22">
        <v>0.71</v>
      </c>
    </row>
    <row r="13" spans="1:10" x14ac:dyDescent="0.2">
      <c r="A13" s="36"/>
      <c r="B13" s="36"/>
      <c r="C13" s="36"/>
      <c r="D13" s="36"/>
      <c r="E13" s="36" t="s">
        <v>41</v>
      </c>
      <c r="F13" s="37">
        <v>109.33</v>
      </c>
      <c r="G13" s="36" t="s">
        <v>42</v>
      </c>
      <c r="H13" s="37">
        <v>0</v>
      </c>
      <c r="I13" s="36" t="s">
        <v>43</v>
      </c>
      <c r="J13" s="37">
        <v>109.33</v>
      </c>
    </row>
    <row r="14" spans="1:10" x14ac:dyDescent="0.2">
      <c r="A14" s="36"/>
      <c r="B14" s="36"/>
      <c r="C14" s="36"/>
      <c r="D14" s="36"/>
      <c r="E14" s="36" t="s">
        <v>44</v>
      </c>
      <c r="F14" s="37">
        <v>32.06</v>
      </c>
      <c r="G14" s="36"/>
      <c r="H14" s="150" t="s">
        <v>45</v>
      </c>
      <c r="I14" s="150"/>
      <c r="J14" s="37">
        <v>143.32</v>
      </c>
    </row>
    <row r="15" spans="1:10" ht="30" customHeight="1" x14ac:dyDescent="0.2">
      <c r="A15" s="31"/>
      <c r="B15" s="31"/>
      <c r="C15" s="31"/>
      <c r="D15" s="31"/>
      <c r="E15" s="31"/>
      <c r="F15" s="31"/>
      <c r="G15" s="31" t="s">
        <v>46</v>
      </c>
      <c r="H15" s="33">
        <v>256</v>
      </c>
      <c r="I15" s="31" t="s">
        <v>47</v>
      </c>
      <c r="J15" s="32">
        <v>36689.919999999998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48</v>
      </c>
      <c r="B17" s="4" t="s">
        <v>9</v>
      </c>
      <c r="C17" s="2" t="s">
        <v>10</v>
      </c>
      <c r="D17" s="2" t="s">
        <v>11</v>
      </c>
      <c r="E17" s="152" t="s">
        <v>12</v>
      </c>
      <c r="F17" s="152"/>
      <c r="G17" s="3" t="s">
        <v>13</v>
      </c>
      <c r="H17" s="4" t="s">
        <v>14</v>
      </c>
      <c r="I17" s="4" t="s">
        <v>15</v>
      </c>
      <c r="J17" s="4" t="s">
        <v>16</v>
      </c>
    </row>
    <row r="18" spans="1:10" ht="26.1" customHeight="1" x14ac:dyDescent="0.2">
      <c r="A18" s="8" t="s">
        <v>17</v>
      </c>
      <c r="B18" s="10" t="s">
        <v>49</v>
      </c>
      <c r="C18" s="8" t="s">
        <v>19</v>
      </c>
      <c r="D18" s="8" t="s">
        <v>50</v>
      </c>
      <c r="E18" s="153" t="s">
        <v>21</v>
      </c>
      <c r="F18" s="153"/>
      <c r="G18" s="9" t="s">
        <v>22</v>
      </c>
      <c r="H18" s="12">
        <v>1</v>
      </c>
      <c r="I18" s="11">
        <v>99.65</v>
      </c>
      <c r="J18" s="11">
        <v>99.65</v>
      </c>
    </row>
    <row r="19" spans="1:10" ht="26.1" customHeight="1" x14ac:dyDescent="0.2">
      <c r="A19" s="14" t="s">
        <v>23</v>
      </c>
      <c r="B19" s="16" t="s">
        <v>51</v>
      </c>
      <c r="C19" s="14" t="s">
        <v>19</v>
      </c>
      <c r="D19" s="14" t="s">
        <v>52</v>
      </c>
      <c r="E19" s="154" t="s">
        <v>21</v>
      </c>
      <c r="F19" s="154"/>
      <c r="G19" s="15" t="s">
        <v>22</v>
      </c>
      <c r="H19" s="18">
        <v>1</v>
      </c>
      <c r="I19" s="17">
        <v>3.37</v>
      </c>
      <c r="J19" s="17">
        <v>3.37</v>
      </c>
    </row>
    <row r="20" spans="1:10" ht="24" customHeight="1" x14ac:dyDescent="0.2">
      <c r="A20" s="19" t="s">
        <v>26</v>
      </c>
      <c r="B20" s="21" t="s">
        <v>53</v>
      </c>
      <c r="C20" s="19" t="s">
        <v>19</v>
      </c>
      <c r="D20" s="19" t="s">
        <v>54</v>
      </c>
      <c r="E20" s="151" t="s">
        <v>29</v>
      </c>
      <c r="F20" s="151"/>
      <c r="G20" s="20" t="s">
        <v>22</v>
      </c>
      <c r="H20" s="23">
        <v>1</v>
      </c>
      <c r="I20" s="22">
        <v>94.35</v>
      </c>
      <c r="J20" s="22">
        <v>94.35</v>
      </c>
    </row>
    <row r="21" spans="1:10" ht="26.1" customHeight="1" x14ac:dyDescent="0.2">
      <c r="A21" s="19" t="s">
        <v>26</v>
      </c>
      <c r="B21" s="21" t="s">
        <v>30</v>
      </c>
      <c r="C21" s="19" t="s">
        <v>19</v>
      </c>
      <c r="D21" s="19" t="s">
        <v>31</v>
      </c>
      <c r="E21" s="151" t="s">
        <v>32</v>
      </c>
      <c r="F21" s="151"/>
      <c r="G21" s="20" t="s">
        <v>22</v>
      </c>
      <c r="H21" s="23">
        <v>1</v>
      </c>
      <c r="I21" s="22">
        <v>1.1399999999999999</v>
      </c>
      <c r="J21" s="22">
        <v>1.1399999999999999</v>
      </c>
    </row>
    <row r="22" spans="1:10" ht="26.1" customHeight="1" x14ac:dyDescent="0.2">
      <c r="A22" s="19" t="s">
        <v>26</v>
      </c>
      <c r="B22" s="21" t="s">
        <v>33</v>
      </c>
      <c r="C22" s="19" t="s">
        <v>19</v>
      </c>
      <c r="D22" s="19" t="s">
        <v>34</v>
      </c>
      <c r="E22" s="151" t="s">
        <v>35</v>
      </c>
      <c r="F22" s="151"/>
      <c r="G22" s="20" t="s">
        <v>22</v>
      </c>
      <c r="H22" s="23">
        <v>1</v>
      </c>
      <c r="I22" s="22">
        <v>7.0000000000000007E-2</v>
      </c>
      <c r="J22" s="22">
        <v>7.0000000000000007E-2</v>
      </c>
    </row>
    <row r="23" spans="1:10" ht="26.1" customHeight="1" x14ac:dyDescent="0.2">
      <c r="A23" s="19" t="s">
        <v>26</v>
      </c>
      <c r="B23" s="21" t="s">
        <v>36</v>
      </c>
      <c r="C23" s="19" t="s">
        <v>19</v>
      </c>
      <c r="D23" s="19" t="s">
        <v>37</v>
      </c>
      <c r="E23" s="151" t="s">
        <v>38</v>
      </c>
      <c r="F23" s="151"/>
      <c r="G23" s="20" t="s">
        <v>22</v>
      </c>
      <c r="H23" s="23">
        <v>1</v>
      </c>
      <c r="I23" s="22">
        <v>0.01</v>
      </c>
      <c r="J23" s="22">
        <v>0.01</v>
      </c>
    </row>
    <row r="24" spans="1:10" ht="26.1" customHeight="1" x14ac:dyDescent="0.2">
      <c r="A24" s="19" t="s">
        <v>26</v>
      </c>
      <c r="B24" s="21" t="s">
        <v>39</v>
      </c>
      <c r="C24" s="19" t="s">
        <v>19</v>
      </c>
      <c r="D24" s="19" t="s">
        <v>40</v>
      </c>
      <c r="E24" s="151" t="s">
        <v>38</v>
      </c>
      <c r="F24" s="151"/>
      <c r="G24" s="20" t="s">
        <v>22</v>
      </c>
      <c r="H24" s="23">
        <v>1</v>
      </c>
      <c r="I24" s="22">
        <v>0.71</v>
      </c>
      <c r="J24" s="22">
        <v>0.71</v>
      </c>
    </row>
    <row r="25" spans="1:10" x14ac:dyDescent="0.2">
      <c r="A25" s="36"/>
      <c r="B25" s="36"/>
      <c r="C25" s="36"/>
      <c r="D25" s="36"/>
      <c r="E25" s="36" t="s">
        <v>41</v>
      </c>
      <c r="F25" s="37">
        <v>97.719999999999985</v>
      </c>
      <c r="G25" s="36" t="s">
        <v>42</v>
      </c>
      <c r="H25" s="37">
        <v>0</v>
      </c>
      <c r="I25" s="36" t="s">
        <v>43</v>
      </c>
      <c r="J25" s="37">
        <v>97.719999999999985</v>
      </c>
    </row>
    <row r="26" spans="1:10" x14ac:dyDescent="0.2">
      <c r="A26" s="36"/>
      <c r="B26" s="36"/>
      <c r="C26" s="36"/>
      <c r="D26" s="36"/>
      <c r="E26" s="36" t="s">
        <v>44</v>
      </c>
      <c r="F26" s="37">
        <v>28.71</v>
      </c>
      <c r="G26" s="36"/>
      <c r="H26" s="150" t="s">
        <v>45</v>
      </c>
      <c r="I26" s="150"/>
      <c r="J26" s="37">
        <v>128.36000000000001</v>
      </c>
    </row>
    <row r="27" spans="1:10" ht="30" customHeight="1" x14ac:dyDescent="0.2">
      <c r="A27" s="31"/>
      <c r="B27" s="31"/>
      <c r="C27" s="31"/>
      <c r="D27" s="31"/>
      <c r="E27" s="31"/>
      <c r="F27" s="31"/>
      <c r="G27" s="31" t="s">
        <v>46</v>
      </c>
      <c r="H27" s="33">
        <v>144</v>
      </c>
      <c r="I27" s="31" t="s">
        <v>47</v>
      </c>
      <c r="J27" s="32">
        <v>18483.84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55</v>
      </c>
      <c r="B29" s="4" t="s">
        <v>9</v>
      </c>
      <c r="C29" s="2" t="s">
        <v>10</v>
      </c>
      <c r="D29" s="2" t="s">
        <v>11</v>
      </c>
      <c r="E29" s="152" t="s">
        <v>12</v>
      </c>
      <c r="F29" s="152"/>
      <c r="G29" s="3" t="s">
        <v>13</v>
      </c>
      <c r="H29" s="4" t="s">
        <v>14</v>
      </c>
      <c r="I29" s="4" t="s">
        <v>15</v>
      </c>
      <c r="J29" s="4" t="s">
        <v>16</v>
      </c>
    </row>
    <row r="30" spans="1:10" ht="26.1" customHeight="1" x14ac:dyDescent="0.2">
      <c r="A30" s="8" t="s">
        <v>17</v>
      </c>
      <c r="B30" s="10" t="s">
        <v>56</v>
      </c>
      <c r="C30" s="8" t="s">
        <v>19</v>
      </c>
      <c r="D30" s="8" t="s">
        <v>57</v>
      </c>
      <c r="E30" s="153" t="s">
        <v>21</v>
      </c>
      <c r="F30" s="153"/>
      <c r="G30" s="9" t="s">
        <v>58</v>
      </c>
      <c r="H30" s="12">
        <v>1</v>
      </c>
      <c r="I30" s="11">
        <v>6550.73</v>
      </c>
      <c r="J30" s="11">
        <v>6550.73</v>
      </c>
    </row>
    <row r="31" spans="1:10" ht="26.1" customHeight="1" x14ac:dyDescent="0.2">
      <c r="A31" s="14" t="s">
        <v>23</v>
      </c>
      <c r="B31" s="16" t="s">
        <v>59</v>
      </c>
      <c r="C31" s="14" t="s">
        <v>19</v>
      </c>
      <c r="D31" s="14" t="s">
        <v>60</v>
      </c>
      <c r="E31" s="154" t="s">
        <v>21</v>
      </c>
      <c r="F31" s="154"/>
      <c r="G31" s="15" t="s">
        <v>58</v>
      </c>
      <c r="H31" s="18">
        <v>1</v>
      </c>
      <c r="I31" s="17">
        <v>86.4</v>
      </c>
      <c r="J31" s="17">
        <v>86.4</v>
      </c>
    </row>
    <row r="32" spans="1:10" ht="26.1" customHeight="1" x14ac:dyDescent="0.2">
      <c r="A32" s="19" t="s">
        <v>26</v>
      </c>
      <c r="B32" s="21" t="s">
        <v>61</v>
      </c>
      <c r="C32" s="19" t="s">
        <v>19</v>
      </c>
      <c r="D32" s="19" t="s">
        <v>62</v>
      </c>
      <c r="E32" s="151" t="s">
        <v>63</v>
      </c>
      <c r="F32" s="151"/>
      <c r="G32" s="20" t="s">
        <v>58</v>
      </c>
      <c r="H32" s="23">
        <v>1</v>
      </c>
      <c r="I32" s="22">
        <v>215.56</v>
      </c>
      <c r="J32" s="22">
        <v>215.56</v>
      </c>
    </row>
    <row r="33" spans="1:10" ht="26.1" customHeight="1" x14ac:dyDescent="0.2">
      <c r="A33" s="19" t="s">
        <v>26</v>
      </c>
      <c r="B33" s="21" t="s">
        <v>64</v>
      </c>
      <c r="C33" s="19" t="s">
        <v>19</v>
      </c>
      <c r="D33" s="19" t="s">
        <v>65</v>
      </c>
      <c r="E33" s="151" t="s">
        <v>63</v>
      </c>
      <c r="F33" s="151"/>
      <c r="G33" s="20" t="s">
        <v>58</v>
      </c>
      <c r="H33" s="23">
        <v>1</v>
      </c>
      <c r="I33" s="22">
        <v>12.89</v>
      </c>
      <c r="J33" s="22">
        <v>12.89</v>
      </c>
    </row>
    <row r="34" spans="1:10" ht="24" customHeight="1" x14ac:dyDescent="0.2">
      <c r="A34" s="19" t="s">
        <v>26</v>
      </c>
      <c r="B34" s="21" t="s">
        <v>66</v>
      </c>
      <c r="C34" s="19" t="s">
        <v>19</v>
      </c>
      <c r="D34" s="19" t="s">
        <v>67</v>
      </c>
      <c r="E34" s="151" t="s">
        <v>29</v>
      </c>
      <c r="F34" s="151"/>
      <c r="G34" s="20" t="s">
        <v>58</v>
      </c>
      <c r="H34" s="23">
        <v>1</v>
      </c>
      <c r="I34" s="22">
        <v>6084.59</v>
      </c>
      <c r="J34" s="22">
        <v>6084.59</v>
      </c>
    </row>
    <row r="35" spans="1:10" ht="26.1" customHeight="1" x14ac:dyDescent="0.2">
      <c r="A35" s="19" t="s">
        <v>26</v>
      </c>
      <c r="B35" s="21" t="s">
        <v>68</v>
      </c>
      <c r="C35" s="19" t="s">
        <v>19</v>
      </c>
      <c r="D35" s="19" t="s">
        <v>69</v>
      </c>
      <c r="E35" s="151" t="s">
        <v>38</v>
      </c>
      <c r="F35" s="151"/>
      <c r="G35" s="20" t="s">
        <v>58</v>
      </c>
      <c r="H35" s="23">
        <v>1</v>
      </c>
      <c r="I35" s="22">
        <v>10.6</v>
      </c>
      <c r="J35" s="22">
        <v>10.6</v>
      </c>
    </row>
    <row r="36" spans="1:10" ht="26.1" customHeight="1" x14ac:dyDescent="0.2">
      <c r="A36" s="19" t="s">
        <v>26</v>
      </c>
      <c r="B36" s="21" t="s">
        <v>70</v>
      </c>
      <c r="C36" s="19" t="s">
        <v>19</v>
      </c>
      <c r="D36" s="19" t="s">
        <v>71</v>
      </c>
      <c r="E36" s="151" t="s">
        <v>38</v>
      </c>
      <c r="F36" s="151"/>
      <c r="G36" s="20" t="s">
        <v>58</v>
      </c>
      <c r="H36" s="23">
        <v>1</v>
      </c>
      <c r="I36" s="22">
        <v>140.69</v>
      </c>
      <c r="J36" s="22">
        <v>140.69</v>
      </c>
    </row>
    <row r="37" spans="1:10" x14ac:dyDescent="0.2">
      <c r="A37" s="36"/>
      <c r="B37" s="36"/>
      <c r="C37" s="36"/>
      <c r="D37" s="36"/>
      <c r="E37" s="36" t="s">
        <v>41</v>
      </c>
      <c r="F37" s="37">
        <v>6170.99</v>
      </c>
      <c r="G37" s="36" t="s">
        <v>42</v>
      </c>
      <c r="H37" s="37">
        <v>0</v>
      </c>
      <c r="I37" s="36" t="s">
        <v>43</v>
      </c>
      <c r="J37" s="37">
        <v>6170.99</v>
      </c>
    </row>
    <row r="38" spans="1:10" x14ac:dyDescent="0.2">
      <c r="A38" s="36"/>
      <c r="B38" s="36"/>
      <c r="C38" s="36"/>
      <c r="D38" s="36"/>
      <c r="E38" s="36" t="s">
        <v>44</v>
      </c>
      <c r="F38" s="37">
        <v>1887.92</v>
      </c>
      <c r="G38" s="36"/>
      <c r="H38" s="150" t="s">
        <v>45</v>
      </c>
      <c r="I38" s="150"/>
      <c r="J38" s="37">
        <v>8438.65</v>
      </c>
    </row>
    <row r="39" spans="1:10" ht="30" customHeight="1" x14ac:dyDescent="0.2">
      <c r="A39" s="31"/>
      <c r="B39" s="31"/>
      <c r="C39" s="31"/>
      <c r="D39" s="31"/>
      <c r="E39" s="31"/>
      <c r="F39" s="31"/>
      <c r="G39" s="31" t="s">
        <v>46</v>
      </c>
      <c r="H39" s="33">
        <v>6</v>
      </c>
      <c r="I39" s="31" t="s">
        <v>47</v>
      </c>
      <c r="J39" s="32">
        <v>50631.9</v>
      </c>
    </row>
    <row r="40" spans="1:10" ht="0.9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">
      <c r="A41" s="2"/>
      <c r="B41" s="4" t="s">
        <v>9</v>
      </c>
      <c r="C41" s="2" t="s">
        <v>10</v>
      </c>
      <c r="D41" s="2" t="s">
        <v>11</v>
      </c>
      <c r="E41" s="152" t="s">
        <v>12</v>
      </c>
      <c r="F41" s="152"/>
      <c r="G41" s="3" t="s">
        <v>13</v>
      </c>
      <c r="H41" s="4" t="s">
        <v>14</v>
      </c>
      <c r="I41" s="4" t="s">
        <v>15</v>
      </c>
      <c r="J41" s="4" t="s">
        <v>16</v>
      </c>
    </row>
    <row r="42" spans="1:10" ht="24" customHeight="1" x14ac:dyDescent="0.2">
      <c r="A42" s="24" t="s">
        <v>26</v>
      </c>
      <c r="B42" s="26" t="s">
        <v>72</v>
      </c>
      <c r="C42" s="24" t="s">
        <v>73</v>
      </c>
      <c r="D42" s="24" t="s">
        <v>74</v>
      </c>
      <c r="E42" s="149" t="s">
        <v>35</v>
      </c>
      <c r="F42" s="149"/>
      <c r="G42" s="25" t="s">
        <v>75</v>
      </c>
      <c r="H42" s="28">
        <v>1</v>
      </c>
      <c r="I42" s="27">
        <v>254.59</v>
      </c>
      <c r="J42" s="27">
        <v>254.59</v>
      </c>
    </row>
    <row r="43" spans="1:10" x14ac:dyDescent="0.2">
      <c r="A43" s="36"/>
      <c r="B43" s="36"/>
      <c r="C43" s="36"/>
      <c r="D43" s="36"/>
      <c r="E43" s="36" t="s">
        <v>41</v>
      </c>
      <c r="F43" s="37">
        <v>0</v>
      </c>
      <c r="G43" s="36" t="s">
        <v>42</v>
      </c>
      <c r="H43" s="37">
        <v>0</v>
      </c>
      <c r="I43" s="36" t="s">
        <v>43</v>
      </c>
      <c r="J43" s="37">
        <v>0</v>
      </c>
    </row>
    <row r="44" spans="1:10" x14ac:dyDescent="0.2">
      <c r="A44" s="36"/>
      <c r="B44" s="36"/>
      <c r="C44" s="36"/>
      <c r="D44" s="36"/>
      <c r="E44" s="36" t="s">
        <v>44</v>
      </c>
      <c r="F44" s="37">
        <v>73.37</v>
      </c>
      <c r="G44" s="36"/>
      <c r="H44" s="150" t="s">
        <v>45</v>
      </c>
      <c r="I44" s="150"/>
      <c r="J44" s="37">
        <v>327.96</v>
      </c>
    </row>
    <row r="45" spans="1:10" ht="30" customHeight="1" x14ac:dyDescent="0.2">
      <c r="A45" s="31"/>
      <c r="B45" s="31"/>
      <c r="C45" s="31"/>
      <c r="D45" s="31"/>
      <c r="E45" s="31"/>
      <c r="F45" s="31"/>
      <c r="G45" s="31" t="s">
        <v>46</v>
      </c>
      <c r="H45" s="33">
        <v>3</v>
      </c>
      <c r="I45" s="31" t="s">
        <v>47</v>
      </c>
      <c r="J45" s="32">
        <v>983.88</v>
      </c>
    </row>
    <row r="46" spans="1:10" ht="0.9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2">
      <c r="A48" s="146" t="s">
        <v>76</v>
      </c>
      <c r="B48" s="146"/>
      <c r="C48" s="146"/>
      <c r="D48" s="34" t="s">
        <v>77</v>
      </c>
      <c r="E48" s="31"/>
      <c r="F48" s="147"/>
      <c r="G48" s="146"/>
      <c r="H48" s="148"/>
      <c r="I48" s="146"/>
      <c r="J48" s="146"/>
    </row>
    <row r="49" spans="1:10" x14ac:dyDescent="0.2">
      <c r="A49" s="146" t="s">
        <v>78</v>
      </c>
      <c r="B49" s="146"/>
      <c r="C49" s="146"/>
      <c r="D49" s="34"/>
      <c r="E49" s="31"/>
      <c r="F49" s="147"/>
      <c r="G49" s="146"/>
      <c r="H49" s="148"/>
      <c r="I49" s="146"/>
      <c r="J49" s="146"/>
    </row>
    <row r="50" spans="1:10" x14ac:dyDescent="0.2">
      <c r="A50" s="146" t="s">
        <v>79</v>
      </c>
      <c r="B50" s="146"/>
      <c r="C50" s="146"/>
      <c r="D50" s="34" t="s">
        <v>80</v>
      </c>
      <c r="E50" s="31"/>
      <c r="F50" s="147"/>
      <c r="G50" s="146"/>
      <c r="H50" s="148"/>
      <c r="I50" s="146"/>
      <c r="J50" s="146"/>
    </row>
    <row r="51" spans="1:10" ht="60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69.95" customHeight="1" x14ac:dyDescent="0.2">
      <c r="A52" s="145"/>
      <c r="B52" s="123"/>
      <c r="C52" s="123"/>
      <c r="D52" s="123"/>
      <c r="E52" s="123"/>
      <c r="F52" s="123"/>
      <c r="G52" s="123"/>
      <c r="H52" s="123"/>
      <c r="I52" s="123"/>
      <c r="J52" s="123"/>
    </row>
  </sheetData>
  <sheetProtection algorithmName="SHA-512" hashValue="wXbJKfRhQ6T5HyuK4anGBQUlvWK8qGoDj5q9qflKIlTwfSJZ+TdeUxSBcl3zejoPlFH/iqwjBEawvl8aTlNlbA==" saltValue="9fS6S/C/aYw7OZrF47DdOQ==" spinCount="100000" sheet="1" objects="1" scenarios="1"/>
  <mergeCells count="5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1:F41"/>
    <mergeCell ref="E42:F42"/>
    <mergeCell ref="H44:I44"/>
    <mergeCell ref="A48:C48"/>
    <mergeCell ref="F48:G48"/>
    <mergeCell ref="H48:J48"/>
    <mergeCell ref="A52:J52"/>
    <mergeCell ref="A49:C49"/>
    <mergeCell ref="F49:G49"/>
    <mergeCell ref="H49:J49"/>
    <mergeCell ref="A50:C50"/>
    <mergeCell ref="F50:G50"/>
    <mergeCell ref="H50:J50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1B95-8C07-4D8A-9893-FF5514E20D3B}">
  <dimension ref="A1:E27"/>
  <sheetViews>
    <sheetView workbookViewId="0">
      <selection activeCell="D6" sqref="D6"/>
    </sheetView>
  </sheetViews>
  <sheetFormatPr defaultRowHeight="14.25" x14ac:dyDescent="0.2"/>
  <cols>
    <col min="1" max="1" width="8.5" customWidth="1"/>
    <col min="2" max="2" width="42.875" customWidth="1"/>
    <col min="3" max="3" width="16.125" customWidth="1"/>
    <col min="4" max="4" width="18.5" customWidth="1"/>
  </cols>
  <sheetData>
    <row r="1" spans="1:5" ht="15" x14ac:dyDescent="0.2">
      <c r="A1" s="38"/>
      <c r="B1" s="38" t="s">
        <v>82</v>
      </c>
      <c r="C1" s="38" t="s">
        <v>1</v>
      </c>
      <c r="D1" s="143" t="s">
        <v>157</v>
      </c>
      <c r="E1" s="143"/>
    </row>
    <row r="2" spans="1:5" ht="25.5" x14ac:dyDescent="0.2">
      <c r="A2" s="40"/>
      <c r="B2" s="54" t="s">
        <v>81</v>
      </c>
      <c r="C2" s="40" t="str">
        <f>CONCATENATE(Proponente!B16," - ",Proponente!G16," - ",Proponente!D16)</f>
        <v>SINAPI - xxxx/2023 - BAHIA</v>
      </c>
      <c r="D2" s="144" t="s">
        <v>164</v>
      </c>
      <c r="E2" s="144"/>
    </row>
    <row r="3" spans="1:5" ht="15" x14ac:dyDescent="0.25">
      <c r="A3" s="122" t="s">
        <v>83</v>
      </c>
      <c r="B3" s="122"/>
      <c r="C3" s="122"/>
      <c r="D3" s="122"/>
      <c r="E3" s="122"/>
    </row>
    <row r="4" spans="1:5" ht="30" x14ac:dyDescent="0.2">
      <c r="A4" s="42" t="s">
        <v>84</v>
      </c>
      <c r="B4" s="42" t="s">
        <v>85</v>
      </c>
      <c r="C4" s="42" t="s">
        <v>86</v>
      </c>
      <c r="D4" s="43" t="s">
        <v>87</v>
      </c>
    </row>
    <row r="5" spans="1:5" x14ac:dyDescent="0.2">
      <c r="A5" s="44">
        <v>1</v>
      </c>
      <c r="B5" s="44" t="s">
        <v>88</v>
      </c>
      <c r="C5" s="44"/>
      <c r="D5" s="45"/>
    </row>
    <row r="6" spans="1:5" x14ac:dyDescent="0.2">
      <c r="A6" s="46" t="s">
        <v>89</v>
      </c>
      <c r="B6" s="46" t="s">
        <v>90</v>
      </c>
      <c r="C6" s="47" t="s">
        <v>91</v>
      </c>
      <c r="D6" s="78"/>
    </row>
    <row r="7" spans="1:5" x14ac:dyDescent="0.2">
      <c r="A7" s="46" t="s">
        <v>92</v>
      </c>
      <c r="B7" s="46" t="s">
        <v>93</v>
      </c>
      <c r="C7" s="47" t="s">
        <v>94</v>
      </c>
      <c r="D7" s="78">
        <v>0</v>
      </c>
    </row>
    <row r="8" spans="1:5" x14ac:dyDescent="0.2">
      <c r="A8" s="46" t="s">
        <v>95</v>
      </c>
      <c r="B8" s="46" t="s">
        <v>96</v>
      </c>
      <c r="C8" s="47" t="s">
        <v>97</v>
      </c>
      <c r="D8" s="78">
        <v>0</v>
      </c>
    </row>
    <row r="9" spans="1:5" x14ac:dyDescent="0.2">
      <c r="A9" s="44">
        <v>2</v>
      </c>
      <c r="B9" s="44" t="s">
        <v>98</v>
      </c>
      <c r="C9" s="48"/>
      <c r="D9" s="45"/>
    </row>
    <row r="10" spans="1:5" x14ac:dyDescent="0.2">
      <c r="A10" s="46" t="s">
        <v>99</v>
      </c>
      <c r="B10" s="46" t="s">
        <v>100</v>
      </c>
      <c r="C10" s="47" t="s">
        <v>101</v>
      </c>
      <c r="D10" s="78">
        <v>0</v>
      </c>
    </row>
    <row r="11" spans="1:5" ht="14.25" customHeight="1" x14ac:dyDescent="0.2">
      <c r="A11" s="44">
        <v>3</v>
      </c>
      <c r="B11" s="44" t="s">
        <v>102</v>
      </c>
      <c r="C11" s="48" t="s">
        <v>103</v>
      </c>
      <c r="D11" s="49">
        <f>SUM(D12:D15)</f>
        <v>0</v>
      </c>
    </row>
    <row r="12" spans="1:5" x14ac:dyDescent="0.2">
      <c r="A12" s="46" t="s">
        <v>104</v>
      </c>
      <c r="B12" s="46" t="s">
        <v>105</v>
      </c>
      <c r="C12" s="47" t="s">
        <v>105</v>
      </c>
      <c r="D12" s="78">
        <v>0</v>
      </c>
    </row>
    <row r="13" spans="1:5" x14ac:dyDescent="0.2">
      <c r="A13" s="46" t="s">
        <v>106</v>
      </c>
      <c r="B13" s="46" t="s">
        <v>107</v>
      </c>
      <c r="C13" s="47" t="s">
        <v>107</v>
      </c>
      <c r="D13" s="78">
        <v>0</v>
      </c>
    </row>
    <row r="14" spans="1:5" x14ac:dyDescent="0.2">
      <c r="A14" s="46" t="s">
        <v>108</v>
      </c>
      <c r="B14" s="46" t="s">
        <v>109</v>
      </c>
      <c r="C14" s="47" t="s">
        <v>109</v>
      </c>
      <c r="D14" s="78">
        <v>0</v>
      </c>
    </row>
    <row r="15" spans="1:5" x14ac:dyDescent="0.2">
      <c r="A15" s="46" t="s">
        <v>110</v>
      </c>
      <c r="B15" s="46" t="s">
        <v>111</v>
      </c>
      <c r="C15" s="47" t="s">
        <v>111</v>
      </c>
      <c r="D15" s="78">
        <v>0</v>
      </c>
    </row>
    <row r="16" spans="1:5" x14ac:dyDescent="0.2">
      <c r="A16" s="44">
        <v>4</v>
      </c>
      <c r="B16" s="44" t="s">
        <v>112</v>
      </c>
      <c r="C16" s="48"/>
      <c r="D16" s="45"/>
    </row>
    <row r="17" spans="1:5" x14ac:dyDescent="0.2">
      <c r="A17" s="46">
        <v>1</v>
      </c>
      <c r="B17" s="46" t="s">
        <v>113</v>
      </c>
      <c r="C17" s="47" t="s">
        <v>114</v>
      </c>
      <c r="D17" s="78">
        <v>0</v>
      </c>
    </row>
    <row r="18" spans="1:5" ht="15" x14ac:dyDescent="0.25">
      <c r="A18" s="160"/>
      <c r="B18" s="160"/>
      <c r="C18" s="160"/>
      <c r="D18" s="160"/>
    </row>
    <row r="19" spans="1:5" ht="30.75" customHeight="1" x14ac:dyDescent="0.25">
      <c r="A19" s="161"/>
      <c r="B19" s="162"/>
      <c r="C19" s="50" t="s">
        <v>165</v>
      </c>
      <c r="D19" s="51">
        <v>0.28820000000000001</v>
      </c>
    </row>
    <row r="20" spans="1:5" ht="30.75" customHeight="1" x14ac:dyDescent="0.25">
      <c r="A20" s="161"/>
      <c r="B20" s="162"/>
      <c r="C20" s="50" t="s">
        <v>115</v>
      </c>
      <c r="D20" s="51">
        <f>ROUND((((1+(D6+D7+D8))*(1+D10)*(1+D17))/(1-D11))-1,4)</f>
        <v>0</v>
      </c>
      <c r="E20" s="76" t="str">
        <f>IF(D20&gt;0.2882,"INVÁLIDO","VÁLIDO")</f>
        <v>VÁLIDO</v>
      </c>
    </row>
    <row r="21" spans="1:5" x14ac:dyDescent="0.2">
      <c r="A21" s="161"/>
      <c r="B21" s="161"/>
      <c r="C21" s="161"/>
      <c r="D21" s="161"/>
    </row>
    <row r="22" spans="1:5" x14ac:dyDescent="0.2">
      <c r="A22" s="161"/>
      <c r="B22" s="161"/>
      <c r="C22" s="161"/>
      <c r="D22" s="161"/>
    </row>
    <row r="23" spans="1:5" x14ac:dyDescent="0.2">
      <c r="A23" s="161"/>
      <c r="B23" s="161"/>
      <c r="C23" s="161"/>
      <c r="D23" s="161"/>
    </row>
    <row r="24" spans="1:5" x14ac:dyDescent="0.2">
      <c r="A24" s="161"/>
      <c r="B24" s="161"/>
      <c r="C24" s="161"/>
      <c r="D24" s="161"/>
    </row>
    <row r="25" spans="1:5" x14ac:dyDescent="0.2">
      <c r="A25" s="161"/>
      <c r="B25" s="161"/>
      <c r="C25" s="161"/>
      <c r="D25" s="161"/>
    </row>
    <row r="26" spans="1:5" x14ac:dyDescent="0.2">
      <c r="A26" s="161"/>
      <c r="B26" s="161"/>
      <c r="C26" s="161"/>
      <c r="D26" s="161"/>
    </row>
    <row r="27" spans="1:5" ht="15" x14ac:dyDescent="0.25">
      <c r="B27" s="52"/>
      <c r="C27" s="53"/>
    </row>
  </sheetData>
  <sheetProtection algorithmName="SHA-512" hashValue="F65Wn4zGpqNxODUTJka2MiN30XFQ1amQahSIrphdwM3wEfVcOqehRTXsSXkiqchOWW1ZhUnFXjndgfZ8d2jvag==" saltValue="3soirGHkgR0PCeMcRFlibA==" spinCount="100000" sheet="1" objects="1" scenarios="1"/>
  <mergeCells count="7">
    <mergeCell ref="A3:E3"/>
    <mergeCell ref="A18:D18"/>
    <mergeCell ref="A20:B20"/>
    <mergeCell ref="A21:D26"/>
    <mergeCell ref="D1:E1"/>
    <mergeCell ref="D2:E2"/>
    <mergeCell ref="A19:B19"/>
  </mergeCells>
  <conditionalFormatting sqref="E20">
    <cfRule type="cellIs" dxfId="1" priority="1" operator="equal">
      <formula>"INVÁLIDO"</formula>
    </cfRule>
    <cfRule type="cellIs" dxfId="0" priority="2" operator="equal">
      <formula>"VÁLIDO"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8" ma:contentTypeDescription="Crie um novo documento." ma:contentTypeScope="" ma:versionID="7e2a66c91170e78b7d62f9405b304949">
  <xsd:schema xmlns:xsd="http://www.w3.org/2001/XMLSchema" xmlns:xs="http://www.w3.org/2001/XMLSchema" xmlns:p="http://schemas.microsoft.com/office/2006/metadata/properties" xmlns:ns1="http://schemas.microsoft.com/sharepoint/v3" xmlns:ns3="f761c938-56e4-41f2-bd9b-7acdca315b7f" xmlns:ns4="3d1132df-a981-4e85-a160-eb585b657a78" targetNamespace="http://schemas.microsoft.com/office/2006/metadata/properties" ma:root="true" ma:fieldsID="2e21ad937d76ef523a8575d47ee30281" ns1:_="" ns3:_="" ns4:_="">
    <xsd:import namespace="http://schemas.microsoft.com/sharepoint/v3"/>
    <xsd:import namespace="f761c938-56e4-41f2-bd9b-7acdca315b7f"/>
    <xsd:import namespace="3d1132df-a981-4e85-a160-eb585b657a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f761c938-56e4-41f2-bd9b-7acdca315b7f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CEFC5-F2AA-4A8A-8510-3C74D6A92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761c938-56e4-41f2-bd9b-7acdca315b7f"/>
    <ds:schemaRef ds:uri="3d1132df-a981-4e85-a160-eb585b657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555A63-2AB2-4436-B1EC-70CEE48A5429}">
  <ds:schemaRefs>
    <ds:schemaRef ds:uri="http://schemas.openxmlformats.org/package/2006/metadata/core-properties"/>
    <ds:schemaRef ds:uri="f761c938-56e4-41f2-bd9b-7acdca315b7f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3d1132df-a981-4e85-a160-eb585b657a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046A26-CC94-4C43-9C48-70057A4612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Proponente</vt:lpstr>
      <vt:lpstr>Orçamento Sintético</vt:lpstr>
      <vt:lpstr>Orçamento Analítico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Francisco Paulo Barretto Chaves</cp:lastModifiedBy>
  <cp:revision>0</cp:revision>
  <dcterms:created xsi:type="dcterms:W3CDTF">2023-08-21T13:25:12Z</dcterms:created>
  <dcterms:modified xsi:type="dcterms:W3CDTF">2023-12-19T12:36:05Z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